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B:\A_Juridica\CONTRATACION PUBLICA\ALBERT F\Lictacions\01_Oberts\2025LIC0053\Documentación que debe aportar el licitador\Sobre C\"/>
    </mc:Choice>
  </mc:AlternateContent>
  <xr:revisionPtr revIDLastSave="0" documentId="13_ncr:1_{78AA9755-7B1C-484A-9186-C5497894AA25}" xr6:coauthVersionLast="47" xr6:coauthVersionMax="47" xr10:uidLastSave="{00000000-0000-0000-0000-000000000000}"/>
  <bookViews>
    <workbookView xWindow="28680" yWindow="-120" windowWidth="29040" windowHeight="15840" xr2:uid="{5E8BAF87-9BF3-416D-8028-8150088A0396}"/>
  </bookViews>
  <sheets>
    <sheet name="LOTE 1" sheetId="1" r:id="rId1"/>
    <sheet name="LOTE 2" sheetId="3" r:id="rId2"/>
    <sheet name="LOTE 3" sheetId="4" r:id="rId3"/>
  </sheets>
  <definedNames>
    <definedName name="_xlnm._FilterDatabase" localSheetId="0" hidden="1">'LOTE 1'!$A$4:$H$52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12" i="1"/>
  <c r="E13" i="1"/>
  <c r="E15" i="1" l="1"/>
  <c r="F15" i="1" s="1"/>
  <c r="G15" i="1" s="1"/>
  <c r="E15" i="4"/>
  <c r="E15" i="3"/>
  <c r="E14" i="3"/>
  <c r="H11" i="1"/>
  <c r="H40" i="1"/>
  <c r="H35" i="3"/>
  <c r="H50" i="4"/>
  <c r="E50" i="4"/>
  <c r="F50" i="4" s="1"/>
  <c r="G50" i="4" s="1"/>
  <c r="H49" i="4"/>
  <c r="E49" i="4"/>
  <c r="F49" i="4" s="1"/>
  <c r="G49" i="4" s="1"/>
  <c r="H48" i="4"/>
  <c r="E48" i="4"/>
  <c r="F48" i="4" s="1"/>
  <c r="G48" i="4" s="1"/>
  <c r="H44" i="4"/>
  <c r="E44" i="4"/>
  <c r="H43" i="4"/>
  <c r="E43" i="4"/>
  <c r="H42" i="4"/>
  <c r="E42" i="4"/>
  <c r="H41" i="4"/>
  <c r="E41" i="4"/>
  <c r="H40" i="4"/>
  <c r="E40" i="4"/>
  <c r="H39" i="4"/>
  <c r="E39" i="4"/>
  <c r="H35" i="4"/>
  <c r="E35" i="4"/>
  <c r="H34" i="4"/>
  <c r="E34" i="4"/>
  <c r="H30" i="4"/>
  <c r="E30" i="4"/>
  <c r="H29" i="4"/>
  <c r="E29" i="4"/>
  <c r="H28" i="4"/>
  <c r="E28" i="4"/>
  <c r="H27" i="4"/>
  <c r="E27" i="4"/>
  <c r="H26" i="4"/>
  <c r="E26" i="4"/>
  <c r="H25" i="4"/>
  <c r="E25" i="4"/>
  <c r="H24" i="4"/>
  <c r="E24" i="4"/>
  <c r="H23" i="4"/>
  <c r="E23" i="4"/>
  <c r="H19" i="4"/>
  <c r="E19" i="4"/>
  <c r="H18" i="4"/>
  <c r="E18" i="4"/>
  <c r="H17" i="4"/>
  <c r="E17" i="4"/>
  <c r="H16" i="4"/>
  <c r="E16" i="4"/>
  <c r="H15" i="4"/>
  <c r="F15" i="4"/>
  <c r="G15" i="4" s="1"/>
  <c r="H14" i="4"/>
  <c r="E14" i="4"/>
  <c r="H13" i="4"/>
  <c r="E13" i="4"/>
  <c r="H12" i="4"/>
  <c r="E12" i="4"/>
  <c r="F12" i="4" s="1"/>
  <c r="G12" i="4" s="1"/>
  <c r="H11" i="4"/>
  <c r="E11" i="4"/>
  <c r="F11" i="4" s="1"/>
  <c r="H50" i="1"/>
  <c r="E50" i="1"/>
  <c r="F50" i="1" s="1"/>
  <c r="E49" i="1"/>
  <c r="F49" i="1" s="1"/>
  <c r="G49" i="1" s="1"/>
  <c r="E48" i="1"/>
  <c r="F48" i="1" s="1"/>
  <c r="G48" i="1" s="1"/>
  <c r="E40" i="1"/>
  <c r="F40" i="1" s="1"/>
  <c r="G40" i="1" s="1"/>
  <c r="E49" i="3"/>
  <c r="F49" i="3" s="1"/>
  <c r="G49" i="3" s="1"/>
  <c r="E50" i="3"/>
  <c r="F50" i="3" s="1"/>
  <c r="G50" i="3" s="1"/>
  <c r="E48" i="3"/>
  <c r="F48" i="3" s="1"/>
  <c r="G48" i="3" s="1"/>
  <c r="E39" i="3"/>
  <c r="F39" i="3" s="1"/>
  <c r="G39" i="3" s="1"/>
  <c r="H49" i="1"/>
  <c r="H48" i="1"/>
  <c r="H44" i="1"/>
  <c r="E44" i="1"/>
  <c r="F44" i="1" s="1"/>
  <c r="G44" i="1" s="1"/>
  <c r="H43" i="1"/>
  <c r="E43" i="1"/>
  <c r="F43" i="1" s="1"/>
  <c r="G43" i="1" s="1"/>
  <c r="H42" i="1"/>
  <c r="E42" i="1"/>
  <c r="F42" i="1" s="1"/>
  <c r="G42" i="1" s="1"/>
  <c r="H41" i="1"/>
  <c r="E41" i="1"/>
  <c r="F41" i="1" s="1"/>
  <c r="G41" i="1" s="1"/>
  <c r="H39" i="1"/>
  <c r="E39" i="1"/>
  <c r="F39" i="1" s="1"/>
  <c r="G39" i="1" s="1"/>
  <c r="H35" i="1"/>
  <c r="E35" i="1"/>
  <c r="F35" i="1" s="1"/>
  <c r="G35" i="1" s="1"/>
  <c r="H34" i="1"/>
  <c r="E34" i="1"/>
  <c r="F34" i="1" s="1"/>
  <c r="G34" i="1" s="1"/>
  <c r="H30" i="1"/>
  <c r="E30" i="1"/>
  <c r="H29" i="1"/>
  <c r="E29" i="1"/>
  <c r="H28" i="1"/>
  <c r="E28" i="1"/>
  <c r="H27" i="1"/>
  <c r="E27" i="1"/>
  <c r="H26" i="1"/>
  <c r="E26" i="1"/>
  <c r="F26" i="1" s="1"/>
  <c r="G26" i="1" s="1"/>
  <c r="H25" i="1"/>
  <c r="E25" i="1"/>
  <c r="H24" i="1"/>
  <c r="E24" i="1"/>
  <c r="H23" i="1"/>
  <c r="E23" i="1"/>
  <c r="H19" i="1"/>
  <c r="E19" i="1"/>
  <c r="F19" i="1" s="1"/>
  <c r="G19" i="1" s="1"/>
  <c r="H18" i="1"/>
  <c r="E18" i="1"/>
  <c r="F18" i="1" s="1"/>
  <c r="G18" i="1" s="1"/>
  <c r="H17" i="1"/>
  <c r="E17" i="1"/>
  <c r="F17" i="1" s="1"/>
  <c r="H16" i="1"/>
  <c r="E16" i="1"/>
  <c r="H15" i="1"/>
  <c r="H14" i="1"/>
  <c r="E14" i="1"/>
  <c r="H13" i="1"/>
  <c r="H12" i="1"/>
  <c r="H11" i="3"/>
  <c r="H50" i="3"/>
  <c r="H49" i="3"/>
  <c r="H48" i="3"/>
  <c r="H44" i="3"/>
  <c r="E44" i="3"/>
  <c r="F44" i="3" s="1"/>
  <c r="G44" i="3" s="1"/>
  <c r="H43" i="3"/>
  <c r="E43" i="3"/>
  <c r="F43" i="3" s="1"/>
  <c r="G43" i="3" s="1"/>
  <c r="H42" i="3"/>
  <c r="E42" i="3"/>
  <c r="F42" i="3" s="1"/>
  <c r="G42" i="3" s="1"/>
  <c r="H41" i="3"/>
  <c r="E41" i="3"/>
  <c r="F41" i="3" s="1"/>
  <c r="G41" i="3" s="1"/>
  <c r="H40" i="3"/>
  <c r="E40" i="3"/>
  <c r="F40" i="3" s="1"/>
  <c r="G40" i="3" s="1"/>
  <c r="H39" i="3"/>
  <c r="E35" i="3"/>
  <c r="F35" i="3" s="1"/>
  <c r="G35" i="3" s="1"/>
  <c r="H34" i="3"/>
  <c r="E34" i="3"/>
  <c r="F34" i="3" s="1"/>
  <c r="G34" i="3" s="1"/>
  <c r="H30" i="3"/>
  <c r="E30" i="3"/>
  <c r="F30" i="3" s="1"/>
  <c r="G30" i="3" s="1"/>
  <c r="H29" i="3"/>
  <c r="E29" i="3"/>
  <c r="F29" i="3" s="1"/>
  <c r="G29" i="3" s="1"/>
  <c r="H28" i="3"/>
  <c r="E28" i="3"/>
  <c r="F28" i="3" s="1"/>
  <c r="G28" i="3" s="1"/>
  <c r="H27" i="3"/>
  <c r="E27" i="3"/>
  <c r="F27" i="3" s="1"/>
  <c r="G27" i="3" s="1"/>
  <c r="H26" i="3"/>
  <c r="E26" i="3"/>
  <c r="F26" i="3" s="1"/>
  <c r="G26" i="3" s="1"/>
  <c r="H25" i="3"/>
  <c r="E25" i="3"/>
  <c r="F25" i="3" s="1"/>
  <c r="G25" i="3" s="1"/>
  <c r="H24" i="3"/>
  <c r="E24" i="3"/>
  <c r="F24" i="3" s="1"/>
  <c r="G24" i="3" s="1"/>
  <c r="H23" i="3"/>
  <c r="E23" i="3"/>
  <c r="F23" i="3" s="1"/>
  <c r="G23" i="3" s="1"/>
  <c r="H19" i="3"/>
  <c r="E19" i="3"/>
  <c r="F19" i="3" s="1"/>
  <c r="G19" i="3" s="1"/>
  <c r="H18" i="3"/>
  <c r="E18" i="3"/>
  <c r="F18" i="3" s="1"/>
  <c r="G18" i="3" s="1"/>
  <c r="H17" i="3"/>
  <c r="E17" i="3"/>
  <c r="F17" i="3" s="1"/>
  <c r="H16" i="3"/>
  <c r="E16" i="3"/>
  <c r="H15" i="3"/>
  <c r="H14" i="3"/>
  <c r="H13" i="3"/>
  <c r="E13" i="3"/>
  <c r="H12" i="3"/>
  <c r="E12" i="3"/>
  <c r="E11" i="3"/>
  <c r="F23" i="1" l="1"/>
  <c r="G23" i="1" s="1"/>
  <c r="F25" i="1"/>
  <c r="G25" i="1" s="1"/>
  <c r="F27" i="1"/>
  <c r="G27" i="1" s="1"/>
  <c r="G24" i="1"/>
  <c r="F24" i="1"/>
  <c r="F28" i="1"/>
  <c r="G28" i="1" s="1"/>
  <c r="G30" i="1"/>
  <c r="F30" i="1"/>
  <c r="F29" i="1"/>
  <c r="G29" i="1" s="1"/>
  <c r="E51" i="3"/>
  <c r="E52" i="3" s="1"/>
  <c r="F15" i="3"/>
  <c r="G15" i="3" s="1"/>
  <c r="E51" i="1"/>
  <c r="E52" i="1" s="1"/>
  <c r="G50" i="1"/>
  <c r="F14" i="4"/>
  <c r="G14" i="4" s="1"/>
  <c r="E51" i="4"/>
  <c r="E52" i="4" s="1"/>
  <c r="G11" i="4"/>
  <c r="F13" i="4"/>
  <c r="G13" i="4" s="1"/>
  <c r="F16" i="4"/>
  <c r="F17" i="4"/>
  <c r="G17" i="4" s="1"/>
  <c r="F18" i="4"/>
  <c r="G18" i="4" s="1"/>
  <c r="F19" i="4"/>
  <c r="G19" i="4" s="1"/>
  <c r="F23" i="4"/>
  <c r="G23" i="4" s="1"/>
  <c r="F24" i="4"/>
  <c r="G24" i="4" s="1"/>
  <c r="F25" i="4"/>
  <c r="G25" i="4" s="1"/>
  <c r="F26" i="4"/>
  <c r="G26" i="4" s="1"/>
  <c r="F27" i="4"/>
  <c r="G27" i="4" s="1"/>
  <c r="F28" i="4"/>
  <c r="G28" i="4" s="1"/>
  <c r="F29" i="4"/>
  <c r="G29" i="4" s="1"/>
  <c r="F30" i="4"/>
  <c r="G30" i="4" s="1"/>
  <c r="F34" i="4"/>
  <c r="G34" i="4" s="1"/>
  <c r="F35" i="4"/>
  <c r="G35" i="4" s="1"/>
  <c r="F39" i="4"/>
  <c r="G39" i="4" s="1"/>
  <c r="F40" i="4"/>
  <c r="G40" i="4" s="1"/>
  <c r="F41" i="4"/>
  <c r="G41" i="4" s="1"/>
  <c r="F42" i="4"/>
  <c r="G42" i="4" s="1"/>
  <c r="F43" i="4"/>
  <c r="G43" i="4" s="1"/>
  <c r="F44" i="4"/>
  <c r="G44" i="4" s="1"/>
  <c r="F16" i="1"/>
  <c r="G16" i="1" s="1"/>
  <c r="F11" i="1"/>
  <c r="F13" i="1"/>
  <c r="G13" i="1" s="1"/>
  <c r="G17" i="1"/>
  <c r="F12" i="1"/>
  <c r="G12" i="1" s="1"/>
  <c r="F14" i="1"/>
  <c r="G14" i="1" s="1"/>
  <c r="F16" i="3"/>
  <c r="G16" i="3" s="1"/>
  <c r="F11" i="3"/>
  <c r="F13" i="3"/>
  <c r="G13" i="3" s="1"/>
  <c r="F14" i="3"/>
  <c r="G14" i="3" s="1"/>
  <c r="G17" i="3"/>
  <c r="F12" i="3"/>
  <c r="G12" i="3" s="1"/>
  <c r="G11" i="1" l="1"/>
  <c r="F51" i="1"/>
  <c r="F52" i="1" s="1"/>
  <c r="F51" i="4"/>
  <c r="F52" i="4" s="1"/>
  <c r="G16" i="4"/>
  <c r="G51" i="4" s="1"/>
  <c r="G52" i="4" s="1"/>
  <c r="G11" i="3"/>
  <c r="G51" i="3" s="1"/>
  <c r="G52" i="3" s="1"/>
  <c r="F51" i="3"/>
  <c r="F52" i="3" s="1"/>
  <c r="G51" i="1"/>
  <c r="G52" i="1" s="1"/>
</calcChain>
</file>

<file path=xl/sharedStrings.xml><?xml version="1.0" encoding="utf-8"?>
<sst xmlns="http://schemas.openxmlformats.org/spreadsheetml/2006/main" count="234" uniqueCount="57">
  <si>
    <t>D/Dª…………………………………………………………………………………………………………..……….. con D.N.I. nº ……………………………………., actuando en su propio nombre y derecho, o en representación de la empresa ………………………………………………………………, con domicilio profesional en c/………………………..………….……………..nº ……. y N.I.F……………………….…………….en su calidad de ……………………………………………………………………......................................................
PRIMERO. – Que al objeto de cumplimentar las condiciones de los pliegos para la licitación del Expediente de Contratación nº ……………………………………….. y referente al servicio/suministro de ………………………..……………………………………………… presenta la siguiente proposición económica, que incluye documentación susceptible de criterios de cuantificación automática</t>
  </si>
  <si>
    <t>"ANEXO IV - PROPOSICIÓN ECONÓMICA SERVICIOS JURÍDICOS PARA LA REPRESENTACIÓN Y DEFENSA DE MUTUA INTERCOMARCAL, MUTUA COLABORADORA CON LA SEGURIDAD SOCIAL NÚM. 39, EN PROCEDIMIENTOS JUDICIALES EN MATERIA DE SEGURIDAD SOCIAL EN LAS COMUNIDADES AUTÓNOMAS DE GALICIA, CASTILLA Y LEÓN, Y EL PRINCIPADO DE ASTURIAS</t>
  </si>
  <si>
    <t>MATERIAS</t>
  </si>
  <si>
    <t>IMS</t>
  </si>
  <si>
    <t>Comparecencia o Gestiones diversas en representación de la Mutua ante Inspección de Trabajo, INSS, TGSS</t>
  </si>
  <si>
    <t>1ª Instancia</t>
  </si>
  <si>
    <t>Gran invalidez y muerte AT/EP</t>
  </si>
  <si>
    <t>Lesión Permanente No invalidante</t>
  </si>
  <si>
    <t>Determinación de contingencia IMS</t>
  </si>
  <si>
    <t xml:space="preserve">Total Base Imponible </t>
  </si>
  <si>
    <t>IVA</t>
  </si>
  <si>
    <t xml:space="preserve">TOTAL ANUAL IVA INCLUIDO </t>
  </si>
  <si>
    <t>Descripción (Concepto)</t>
  </si>
  <si>
    <t xml:space="preserve">Impugnación Alta </t>
  </si>
  <si>
    <t xml:space="preserve">Determinación de contingencia IT </t>
  </si>
  <si>
    <t xml:space="preserve">Cese de Actividad Autónomos </t>
  </si>
  <si>
    <t xml:space="preserve">Cuidado de Menores </t>
  </si>
  <si>
    <t xml:space="preserve">Prestación de Riesgo de Embarazo y Lactancia </t>
  </si>
  <si>
    <t xml:space="preserve">Incumplimiento pago delegado </t>
  </si>
  <si>
    <t xml:space="preserve">Cálculo de base reguladora </t>
  </si>
  <si>
    <r>
      <t>Ø</t>
    </r>
    <r>
      <rPr>
        <sz val="7"/>
        <color theme="0"/>
        <rFont val="Times New Roman"/>
        <family val="1"/>
      </rPr>
      <t xml:space="preserve">  </t>
    </r>
    <r>
      <rPr>
        <b/>
        <sz val="11"/>
        <color theme="0"/>
        <rFont val="HelveticaNowText Regular"/>
        <family val="2"/>
      </rPr>
      <t>Lote 1.- Comunidad Autónoma de Galicia.</t>
    </r>
  </si>
  <si>
    <t xml:space="preserve">Reclamación de gastos sanitarios </t>
  </si>
  <si>
    <t xml:space="preserve">Otros </t>
  </si>
  <si>
    <t xml:space="preserve">ESTUDIO DEL EXPEDIENTE Y DEFENSA DEL JUICIO </t>
  </si>
  <si>
    <t xml:space="preserve">Prestaciones periódicas y otras </t>
  </si>
  <si>
    <t xml:space="preserve">Incapacidad permanente parcial AT/EP </t>
  </si>
  <si>
    <t xml:space="preserve">Incapacidad permanente total  AT/EP </t>
  </si>
  <si>
    <t xml:space="preserve">Incapacidad permanente absoluta AT/EP </t>
  </si>
  <si>
    <t xml:space="preserve">Incapacidad permanente CC </t>
  </si>
  <si>
    <t xml:space="preserve">Cálculo de base reguladora IMS </t>
  </si>
  <si>
    <t xml:space="preserve">Otras Materias </t>
  </si>
  <si>
    <t xml:space="preserve">Responsabilidad empresarial/Recobro de prest. Anticipadas </t>
  </si>
  <si>
    <t xml:space="preserve">Ejecución de sentencia/Auto </t>
  </si>
  <si>
    <t>2ª Instancia</t>
  </si>
  <si>
    <t xml:space="preserve">Recurso de reposición, súplica y queja </t>
  </si>
  <si>
    <t xml:space="preserve">Recurso de aclaración </t>
  </si>
  <si>
    <t xml:space="preserve">Impugnaciones de los anteriores </t>
  </si>
  <si>
    <t xml:space="preserve">OTROS RECURSOS </t>
  </si>
  <si>
    <t xml:space="preserve">Varios </t>
  </si>
  <si>
    <t xml:space="preserve">Desestimiento del demandande en el acto de juicio </t>
  </si>
  <si>
    <t xml:space="preserve">Suspensión en acto de juicio con comparecencia en juzgado </t>
  </si>
  <si>
    <t xml:space="preserve">Precio Ud. Máximo </t>
  </si>
  <si>
    <t>Número de actuaciones estimadas (Aprox.)</t>
  </si>
  <si>
    <r>
      <t xml:space="preserve">Precio Ofertado Sin IVA </t>
    </r>
    <r>
      <rPr>
        <sz val="10"/>
        <color theme="0"/>
        <rFont val="HelveticaNowText Regular"/>
        <family val="2"/>
      </rPr>
      <t>(</t>
    </r>
    <r>
      <rPr>
        <u/>
        <sz val="10"/>
        <color theme="0"/>
        <rFont val="HelveticaNowText Regular"/>
        <family val="2"/>
      </rPr>
      <t>parte a rellenar licitador</t>
    </r>
    <r>
      <rPr>
        <sz val="10"/>
        <color theme="0"/>
        <rFont val="HelveticaNowText Regular"/>
        <family val="2"/>
      </rPr>
      <t xml:space="preserve">) </t>
    </r>
  </si>
  <si>
    <t xml:space="preserve">TOTAL ANUAL </t>
  </si>
  <si>
    <r>
      <t>Ø</t>
    </r>
    <r>
      <rPr>
        <sz val="7"/>
        <color theme="0"/>
        <rFont val="Times New Roman"/>
        <family val="1"/>
      </rPr>
      <t xml:space="preserve">  </t>
    </r>
    <r>
      <rPr>
        <b/>
        <sz val="11"/>
        <color theme="0"/>
        <rFont val="HelveticaNowText Regular"/>
        <family val="2"/>
      </rPr>
      <t>Lote 2.- Comunidad Autónoma de Castilla y León</t>
    </r>
  </si>
  <si>
    <t xml:space="preserve">Cálculo de base reguladora IT </t>
  </si>
  <si>
    <r>
      <t>Ø</t>
    </r>
    <r>
      <rPr>
        <sz val="7"/>
        <color theme="0"/>
        <rFont val="Times New Roman"/>
        <family val="1"/>
      </rPr>
      <t xml:space="preserve">  </t>
    </r>
    <r>
      <rPr>
        <b/>
        <sz val="11"/>
        <color theme="0"/>
        <rFont val="HelveticaNowText Regular"/>
        <family val="2"/>
      </rPr>
      <t xml:space="preserve">Lote 3.- Principado de Asturias </t>
    </r>
  </si>
  <si>
    <t>Y para que conste y surta los efectos oportunos, se expide y firma la presente  declaración, en ……………....…………… a ………de ……............................ de …………………</t>
  </si>
  <si>
    <t>(Firma y sello del licitador)</t>
  </si>
  <si>
    <t>Anuncio y formalización recurso de suplicación/casación</t>
  </si>
  <si>
    <t>Impugnación recurso suplicación/casación</t>
  </si>
  <si>
    <t xml:space="preserve">Impugnación recurso suplicación/casación </t>
  </si>
  <si>
    <t xml:space="preserve">TOTAL ANUAL + 3 PRÓRROGAS </t>
  </si>
  <si>
    <t>Y para que conste y surta los efectos oportunos, se expide y firma la presente  declaración, en……………....…………… a ………de ……............................ de …………………</t>
  </si>
  <si>
    <t>D/Dª………………………………………………………………………………………………………….……….. con D.N.I. nº ……………………………………., actuando en su propio nombre y derecho, o en representación de la empresa ………………………………………………………………, con domicilio profesional en c/………………………..………….……………..nº ……. y N.I.F……………………….…………….en su calidad de ……………………………………………………………………......................................................
PRIMERO. – Que al objeto de cumplimentar las condiciones de los pliegos para la licitación del Expediente de Contratación nº ……………………444………………….. y referente al servicio/suministro de ………………………..……………………………………………… presenta la siguiente proposición económica, que incluye documentación susceptible de criterios de cuantificación automática</t>
  </si>
  <si>
    <t>Y para que conste y surta los efectos oportunos, se expide y firma la presente  declaración, en …………….…………… a ………de ……............................ de 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</si>
</sst>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2"/>
      <name val="HelveticaNowText Regular"/>
      <family val="2"/>
    </font>
    <font>
      <b/>
      <sz val="14"/>
      <name val="HelveticaNowText Regular"/>
      <family val="2"/>
    </font>
    <font>
      <sz val="10"/>
      <color theme="1"/>
      <name val="HelveticaNowText Regular"/>
      <family val="2"/>
    </font>
    <font>
      <b/>
      <sz val="9"/>
      <name val="HelveticaNowText Regular"/>
      <family val="2"/>
    </font>
    <font>
      <b/>
      <sz val="8"/>
      <name val="HelveticaNowText Regular"/>
      <family val="2"/>
    </font>
    <font>
      <sz val="9"/>
      <name val="HelveticaNowText Regular"/>
      <family val="2"/>
    </font>
    <font>
      <sz val="10"/>
      <color rgb="FF000000"/>
      <name val="HelveticaNowText Regular"/>
      <family val="2"/>
    </font>
    <font>
      <sz val="10"/>
      <color rgb="FFFF0000"/>
      <name val="HelveticaNowText Regular"/>
      <family val="2"/>
    </font>
    <font>
      <b/>
      <sz val="10"/>
      <name val="HelveticaNowText Regular"/>
      <family val="2"/>
    </font>
    <font>
      <sz val="10"/>
      <name val="HelveticaNowText Regular"/>
      <family val="2"/>
    </font>
    <font>
      <b/>
      <sz val="10"/>
      <color theme="1"/>
      <name val="HelveticaNowText Regular"/>
      <family val="2"/>
    </font>
    <font>
      <sz val="10"/>
      <color theme="0"/>
      <name val="HelveticaNowText Regular"/>
      <family val="2"/>
    </font>
    <font>
      <sz val="12"/>
      <color theme="1"/>
      <name val="HelveticaNowText Regular"/>
      <family val="2"/>
    </font>
    <font>
      <b/>
      <sz val="10"/>
      <color theme="0"/>
      <name val="HelveticaNowText Regular"/>
      <family val="2"/>
    </font>
    <font>
      <sz val="11"/>
      <color theme="0"/>
      <name val="Wingdings"/>
      <charset val="2"/>
    </font>
    <font>
      <sz val="7"/>
      <color theme="0"/>
      <name val="Times New Roman"/>
      <family val="1"/>
    </font>
    <font>
      <b/>
      <sz val="11"/>
      <color theme="0"/>
      <name val="HelveticaNowText Regular"/>
      <family val="2"/>
    </font>
    <font>
      <b/>
      <u/>
      <sz val="10"/>
      <name val="HelveticaNowText Regular"/>
      <family val="2"/>
    </font>
    <font>
      <i/>
      <sz val="10"/>
      <name val="HelveticaNowText Regular"/>
      <family val="2"/>
    </font>
    <font>
      <u/>
      <sz val="10"/>
      <color theme="0"/>
      <name val="HelveticaNowText Regular"/>
      <family val="2"/>
    </font>
    <font>
      <sz val="11"/>
      <color theme="1"/>
      <name val="HelveticaNowText Regular"/>
      <family val="2"/>
    </font>
    <font>
      <sz val="10"/>
      <color theme="1"/>
      <name val="Aptos Narrow"/>
      <family val="2"/>
      <scheme val="minor"/>
    </font>
    <font>
      <b/>
      <sz val="10"/>
      <color rgb="FF000000"/>
      <name val="HelveticaNowText Regular"/>
      <family val="2"/>
    </font>
  </fonts>
  <fills count="12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</cellStyleXfs>
  <cellXfs count="104">
    <xf numFmtId="0" fontId="0" fillId="0" borderId="0" xfId="0"/>
    <xf numFmtId="0" fontId="6" fillId="0" borderId="0" xfId="2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/>
    </xf>
    <xf numFmtId="8" fontId="0" fillId="0" borderId="0" xfId="0" applyNumberFormat="1"/>
    <xf numFmtId="0" fontId="10" fillId="4" borderId="4" xfId="0" applyFont="1" applyFill="1" applyBorder="1" applyAlignment="1">
      <alignment horizontal="right" vertical="center" wrapText="1"/>
    </xf>
    <xf numFmtId="9" fontId="0" fillId="0" borderId="0" xfId="0" applyNumberFormat="1"/>
    <xf numFmtId="8" fontId="8" fillId="0" borderId="0" xfId="0" applyNumberFormat="1" applyFont="1" applyAlignment="1">
      <alignment vertical="center" wrapText="1"/>
    </xf>
    <xf numFmtId="8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5" fillId="0" borderId="0" xfId="0" applyFont="1"/>
    <xf numFmtId="0" fontId="15" fillId="0" borderId="0" xfId="0" applyFont="1" applyAlignment="1">
      <alignment vertical="top"/>
    </xf>
    <xf numFmtId="0" fontId="0" fillId="0" borderId="0" xfId="0" applyAlignment="1">
      <alignment vertical="center"/>
    </xf>
    <xf numFmtId="0" fontId="4" fillId="0" borderId="3" xfId="0" applyFont="1" applyBorder="1" applyAlignment="1">
      <alignment vertical="top" wrapText="1"/>
    </xf>
    <xf numFmtId="0" fontId="0" fillId="0" borderId="0" xfId="0" applyAlignment="1">
      <alignment vertical="top"/>
    </xf>
    <xf numFmtId="8" fontId="6" fillId="0" borderId="0" xfId="2" applyNumberFormat="1" applyFont="1" applyFill="1" applyBorder="1" applyAlignment="1">
      <alignment horizontal="left" vertical="center"/>
    </xf>
    <xf numFmtId="9" fontId="16" fillId="9" borderId="4" xfId="2" applyNumberFormat="1" applyFont="1" applyFill="1" applyBorder="1" applyAlignment="1">
      <alignment horizontal="center"/>
    </xf>
    <xf numFmtId="9" fontId="16" fillId="9" borderId="4" xfId="2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/>
    </xf>
    <xf numFmtId="0" fontId="11" fillId="5" borderId="4" xfId="0" applyFont="1" applyFill="1" applyBorder="1" applyAlignment="1">
      <alignment horizontal="left" vertical="center" wrapText="1"/>
    </xf>
    <xf numFmtId="0" fontId="23" fillId="0" borderId="0" xfId="0" applyFont="1"/>
    <xf numFmtId="0" fontId="10" fillId="4" borderId="4" xfId="0" applyFont="1" applyFill="1" applyBorder="1" applyAlignment="1">
      <alignment horizontal="center" vertical="center" wrapText="1"/>
    </xf>
    <xf numFmtId="0" fontId="24" fillId="0" borderId="0" xfId="0" applyFont="1"/>
    <xf numFmtId="0" fontId="11" fillId="5" borderId="4" xfId="0" applyFont="1" applyFill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4" xfId="2" applyFont="1" applyFill="1" applyBorder="1" applyAlignment="1">
      <alignment horizontal="left" wrapText="1"/>
    </xf>
    <xf numFmtId="0" fontId="11" fillId="0" borderId="4" xfId="2" applyFont="1" applyFill="1" applyBorder="1" applyAlignment="1">
      <alignment horizontal="left"/>
    </xf>
    <xf numFmtId="0" fontId="3" fillId="0" borderId="3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44" fontId="12" fillId="3" borderId="4" xfId="1" applyFont="1" applyFill="1" applyBorder="1" applyAlignment="1">
      <alignment horizontal="right"/>
    </xf>
    <xf numFmtId="0" fontId="12" fillId="0" borderId="4" xfId="0" applyFont="1" applyBorder="1" applyAlignment="1">
      <alignment wrapText="1"/>
    </xf>
    <xf numFmtId="44" fontId="12" fillId="0" borderId="9" xfId="1" applyFont="1" applyFill="1" applyBorder="1" applyAlignment="1">
      <alignment horizontal="center"/>
    </xf>
    <xf numFmtId="0" fontId="11" fillId="11" borderId="4" xfId="0" applyFont="1" applyFill="1" applyBorder="1" applyAlignment="1">
      <alignment horizontal="center"/>
    </xf>
    <xf numFmtId="0" fontId="13" fillId="11" borderId="4" xfId="0" applyFont="1" applyFill="1" applyBorder="1" applyAlignment="1">
      <alignment horizontal="center"/>
    </xf>
    <xf numFmtId="164" fontId="5" fillId="0" borderId="4" xfId="0" applyNumberFormat="1" applyFont="1" applyBorder="1"/>
    <xf numFmtId="164" fontId="9" fillId="0" borderId="4" xfId="0" applyNumberFormat="1" applyFont="1" applyBorder="1" applyAlignment="1">
      <alignment horizontal="right" wrapText="1"/>
    </xf>
    <xf numFmtId="164" fontId="21" fillId="0" borderId="9" xfId="2" applyNumberFormat="1" applyFont="1" applyFill="1" applyBorder="1" applyAlignment="1">
      <alignment horizontal="center"/>
    </xf>
    <xf numFmtId="164" fontId="9" fillId="0" borderId="9" xfId="0" applyNumberFormat="1" applyFont="1" applyBorder="1" applyAlignment="1">
      <alignment horizontal="right" wrapText="1"/>
    </xf>
    <xf numFmtId="164" fontId="12" fillId="0" borderId="9" xfId="2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/>
    <xf numFmtId="164" fontId="5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/>
    <xf numFmtId="164" fontId="5" fillId="0" borderId="0" xfId="0" applyNumberFormat="1" applyFont="1"/>
    <xf numFmtId="164" fontId="12" fillId="0" borderId="4" xfId="2" applyNumberFormat="1" applyFont="1" applyFill="1" applyBorder="1" applyAlignment="1">
      <alignment horizontal="center"/>
    </xf>
    <xf numFmtId="44" fontId="12" fillId="0" borderId="6" xfId="1" applyFont="1" applyFill="1" applyBorder="1" applyAlignment="1">
      <alignment horizontal="center"/>
    </xf>
    <xf numFmtId="164" fontId="9" fillId="11" borderId="4" xfId="0" applyNumberFormat="1" applyFont="1" applyFill="1" applyBorder="1" applyAlignment="1">
      <alignment horizontal="right" wrapText="1"/>
    </xf>
    <xf numFmtId="164" fontId="25" fillId="11" borderId="4" xfId="0" applyNumberFormat="1" applyFont="1" applyFill="1" applyBorder="1" applyAlignment="1">
      <alignment horizontal="right" wrapText="1"/>
    </xf>
    <xf numFmtId="0" fontId="12" fillId="0" borderId="9" xfId="2" applyFont="1" applyFill="1" applyBorder="1" applyAlignment="1">
      <alignment horizontal="right"/>
    </xf>
    <xf numFmtId="0" fontId="12" fillId="0" borderId="4" xfId="2" applyFont="1" applyFill="1" applyBorder="1" applyAlignment="1">
      <alignment horizontal="right"/>
    </xf>
    <xf numFmtId="0" fontId="0" fillId="0" borderId="10" xfId="0" applyBorder="1"/>
    <xf numFmtId="0" fontId="0" fillId="0" borderId="11" xfId="0" applyBorder="1"/>
    <xf numFmtId="0" fontId="24" fillId="0" borderId="11" xfId="0" applyFont="1" applyBorder="1"/>
    <xf numFmtId="0" fontId="0" fillId="0" borderId="12" xfId="0" applyBorder="1"/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13" xfId="0" applyFont="1" applyBorder="1" applyProtection="1">
      <protection locked="0"/>
    </xf>
    <xf numFmtId="0" fontId="5" fillId="0" borderId="0" xfId="0" applyFont="1" applyProtection="1">
      <protection locked="0"/>
    </xf>
    <xf numFmtId="0" fontId="5" fillId="0" borderId="14" xfId="0" applyFont="1" applyBorder="1" applyProtection="1">
      <protection locked="0"/>
    </xf>
    <xf numFmtId="0" fontId="0" fillId="0" borderId="13" xfId="0" applyBorder="1" applyProtection="1">
      <protection locked="0"/>
    </xf>
    <xf numFmtId="0" fontId="0" fillId="0" borderId="0" xfId="0" applyProtection="1">
      <protection locked="0"/>
    </xf>
    <xf numFmtId="0" fontId="0" fillId="0" borderId="15" xfId="0" applyBorder="1"/>
    <xf numFmtId="0" fontId="0" fillId="0" borderId="16" xfId="0" applyBorder="1"/>
    <xf numFmtId="0" fontId="24" fillId="0" borderId="16" xfId="0" applyFont="1" applyBorder="1"/>
    <xf numFmtId="0" fontId="0" fillId="0" borderId="17" xfId="0" applyBorder="1"/>
    <xf numFmtId="0" fontId="0" fillId="0" borderId="13" xfId="0" applyBorder="1"/>
    <xf numFmtId="0" fontId="0" fillId="0" borderId="14" xfId="0" applyBorder="1"/>
    <xf numFmtId="0" fontId="11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14" xfId="0" applyFont="1" applyBorder="1" applyAlignment="1" applyProtection="1">
      <alignment horizontal="left" vertical="center" wrapText="1"/>
      <protection locked="0"/>
    </xf>
    <xf numFmtId="0" fontId="17" fillId="9" borderId="5" xfId="0" applyFont="1" applyFill="1" applyBorder="1" applyAlignment="1">
      <alignment horizontal="center" vertical="center"/>
    </xf>
    <xf numFmtId="0" fontId="17" fillId="9" borderId="7" xfId="0" applyFont="1" applyFill="1" applyBorder="1" applyAlignment="1">
      <alignment horizontal="center" vertical="center"/>
    </xf>
    <xf numFmtId="0" fontId="17" fillId="9" borderId="6" xfId="0" applyFont="1" applyFill="1" applyBorder="1" applyAlignment="1">
      <alignment horizontal="center" vertical="center"/>
    </xf>
    <xf numFmtId="0" fontId="16" fillId="9" borderId="8" xfId="2" applyFont="1" applyFill="1" applyBorder="1" applyAlignment="1">
      <alignment horizontal="center" vertical="center"/>
    </xf>
    <xf numFmtId="0" fontId="16" fillId="9" borderId="9" xfId="2" applyFont="1" applyFill="1" applyBorder="1" applyAlignment="1">
      <alignment horizontal="center" vertical="center"/>
    </xf>
    <xf numFmtId="0" fontId="16" fillId="9" borderId="8" xfId="2" applyFont="1" applyFill="1" applyBorder="1" applyAlignment="1">
      <alignment horizontal="center" vertical="center" wrapText="1"/>
    </xf>
    <xf numFmtId="0" fontId="16" fillId="9" borderId="9" xfId="2" applyFont="1" applyFill="1" applyBorder="1" applyAlignment="1">
      <alignment horizontal="center" vertical="center" wrapText="1"/>
    </xf>
    <xf numFmtId="9" fontId="16" fillId="9" borderId="8" xfId="2" applyNumberFormat="1" applyFont="1" applyFill="1" applyBorder="1" applyAlignment="1">
      <alignment horizontal="center" vertical="center" wrapText="1"/>
    </xf>
    <xf numFmtId="9" fontId="16" fillId="9" borderId="9" xfId="2" applyNumberFormat="1" applyFont="1" applyFill="1" applyBorder="1" applyAlignment="1">
      <alignment horizontal="center" vertical="center" wrapText="1"/>
    </xf>
    <xf numFmtId="0" fontId="16" fillId="10" borderId="5" xfId="2" applyFont="1" applyFill="1" applyBorder="1" applyAlignment="1">
      <alignment horizontal="center" vertical="center"/>
    </xf>
    <xf numFmtId="0" fontId="16" fillId="10" borderId="7" xfId="2" applyFont="1" applyFill="1" applyBorder="1" applyAlignment="1">
      <alignment horizontal="center" vertical="center"/>
    </xf>
    <xf numFmtId="0" fontId="16" fillId="10" borderId="6" xfId="2" applyFont="1" applyFill="1" applyBorder="1" applyAlignment="1">
      <alignment horizontal="center" vertical="center"/>
    </xf>
    <xf numFmtId="0" fontId="20" fillId="6" borderId="5" xfId="2" applyFont="1" applyFill="1" applyBorder="1" applyAlignment="1">
      <alignment horizontal="center" vertical="center"/>
    </xf>
    <xf numFmtId="0" fontId="20" fillId="6" borderId="7" xfId="2" applyFont="1" applyFill="1" applyBorder="1" applyAlignment="1">
      <alignment horizontal="center" vertical="center"/>
    </xf>
    <xf numFmtId="0" fontId="20" fillId="6" borderId="6" xfId="2" applyFont="1" applyFill="1" applyBorder="1" applyAlignment="1">
      <alignment horizontal="center" vertical="center"/>
    </xf>
    <xf numFmtId="0" fontId="11" fillId="7" borderId="5" xfId="2" applyFont="1" applyFill="1" applyBorder="1" applyAlignment="1">
      <alignment horizontal="center" vertical="center"/>
    </xf>
    <xf numFmtId="0" fontId="11" fillId="7" borderId="7" xfId="2" applyFont="1" applyFill="1" applyBorder="1" applyAlignment="1">
      <alignment horizontal="center" vertical="center"/>
    </xf>
    <xf numFmtId="0" fontId="11" fillId="7" borderId="6" xfId="2" applyFont="1" applyFill="1" applyBorder="1" applyAlignment="1">
      <alignment horizontal="center" vertical="center"/>
    </xf>
    <xf numFmtId="0" fontId="21" fillId="8" borderId="5" xfId="2" applyFont="1" applyFill="1" applyBorder="1" applyAlignment="1">
      <alignment horizontal="center" vertical="center"/>
    </xf>
    <xf numFmtId="0" fontId="21" fillId="8" borderId="7" xfId="2" applyFont="1" applyFill="1" applyBorder="1" applyAlignment="1">
      <alignment horizontal="center" vertical="center"/>
    </xf>
    <xf numFmtId="0" fontId="21" fillId="8" borderId="6" xfId="2" applyFont="1" applyFill="1" applyBorder="1" applyAlignment="1">
      <alignment horizontal="center" vertical="center"/>
    </xf>
    <xf numFmtId="0" fontId="21" fillId="8" borderId="4" xfId="2" applyFont="1" applyFill="1" applyBorder="1" applyAlignment="1">
      <alignment horizontal="center"/>
    </xf>
    <xf numFmtId="0" fontId="20" fillId="6" borderId="5" xfId="2" applyFont="1" applyFill="1" applyBorder="1" applyAlignment="1">
      <alignment horizontal="center"/>
    </xf>
    <xf numFmtId="0" fontId="20" fillId="6" borderId="7" xfId="2" applyFont="1" applyFill="1" applyBorder="1" applyAlignment="1">
      <alignment horizontal="center"/>
    </xf>
    <xf numFmtId="0" fontId="20" fillId="6" borderId="6" xfId="2" applyFont="1" applyFill="1" applyBorder="1" applyAlignment="1">
      <alignment horizontal="center"/>
    </xf>
    <xf numFmtId="0" fontId="16" fillId="9" borderId="4" xfId="2" applyFont="1" applyFill="1" applyBorder="1" applyAlignment="1">
      <alignment horizontal="center" vertical="center"/>
    </xf>
    <xf numFmtId="0" fontId="16" fillId="9" borderId="4" xfId="2" applyFont="1" applyFill="1" applyBorder="1" applyAlignment="1">
      <alignment horizontal="center" vertical="center" wrapText="1"/>
    </xf>
    <xf numFmtId="9" fontId="16" fillId="9" borderId="4" xfId="2" applyNumberFormat="1" applyFont="1" applyFill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Resultat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676BE-51A3-41DF-8816-492DD0F1A2C1}">
  <dimension ref="A1:O65"/>
  <sheetViews>
    <sheetView showGridLines="0" tabSelected="1" topLeftCell="A42" zoomScale="98" zoomScaleNormal="98" workbookViewId="0">
      <selection activeCell="D11" sqref="D11"/>
    </sheetView>
  </sheetViews>
  <sheetFormatPr defaultColWidth="10.90625" defaultRowHeight="14.5" x14ac:dyDescent="0.35"/>
  <cols>
    <col min="1" max="1" width="33.90625" customWidth="1"/>
    <col min="2" max="2" width="19.81640625" customWidth="1"/>
    <col min="3" max="3" width="15.1796875" customWidth="1"/>
    <col min="4" max="4" width="15.7265625" style="23" customWidth="1"/>
    <col min="5" max="5" width="39.36328125" customWidth="1"/>
    <col min="6" max="6" width="23.1796875" customWidth="1"/>
    <col min="7" max="7" width="33.453125" customWidth="1"/>
    <col min="8" max="8" width="9" customWidth="1"/>
    <col min="10" max="10" width="37.26953125" customWidth="1"/>
  </cols>
  <sheetData>
    <row r="1" spans="1:13" s="15" customFormat="1" ht="119.5" customHeight="1" x14ac:dyDescent="0.35">
      <c r="A1" s="70" t="s">
        <v>1</v>
      </c>
      <c r="B1" s="71"/>
      <c r="C1" s="71"/>
      <c r="D1" s="71"/>
      <c r="E1" s="71"/>
      <c r="F1" s="71"/>
      <c r="G1" s="71"/>
      <c r="H1" s="28"/>
      <c r="I1" s="14"/>
    </row>
    <row r="2" spans="1:13" ht="147" customHeight="1" x14ac:dyDescent="0.35">
      <c r="A2" s="72" t="s">
        <v>55</v>
      </c>
      <c r="B2" s="72"/>
      <c r="C2" s="72"/>
      <c r="D2" s="72"/>
      <c r="E2" s="72"/>
      <c r="F2" s="72"/>
      <c r="G2" s="72"/>
      <c r="H2" s="29"/>
    </row>
    <row r="4" spans="1:13" ht="35.5" customHeight="1" x14ac:dyDescent="0.35">
      <c r="A4" s="76" t="s">
        <v>20</v>
      </c>
      <c r="B4" s="77"/>
      <c r="C4" s="77"/>
      <c r="D4" s="77"/>
      <c r="E4" s="77"/>
      <c r="F4" s="77"/>
      <c r="G4" s="78"/>
      <c r="J4" s="1"/>
      <c r="K4" s="2"/>
      <c r="L4" s="3"/>
      <c r="M4" s="4"/>
    </row>
    <row r="5" spans="1:13" ht="35.5" customHeight="1" x14ac:dyDescent="0.35">
      <c r="A5" s="85" t="s">
        <v>2</v>
      </c>
      <c r="B5" s="86"/>
      <c r="C5" s="86"/>
      <c r="D5" s="86"/>
      <c r="E5" s="86"/>
      <c r="F5" s="86"/>
      <c r="G5" s="87"/>
      <c r="J5" s="1"/>
      <c r="K5" s="2"/>
      <c r="L5" s="3"/>
      <c r="M5" s="4"/>
    </row>
    <row r="6" spans="1:13" ht="15.5" customHeight="1" x14ac:dyDescent="0.35">
      <c r="A6" s="88" t="s">
        <v>5</v>
      </c>
      <c r="B6" s="89"/>
      <c r="C6" s="89"/>
      <c r="D6" s="89"/>
      <c r="E6" s="89"/>
      <c r="F6" s="89"/>
      <c r="G6" s="90"/>
      <c r="J6" s="1"/>
      <c r="K6" s="2"/>
      <c r="L6" s="3"/>
      <c r="M6" s="4"/>
    </row>
    <row r="7" spans="1:13" ht="35.5" customHeight="1" x14ac:dyDescent="0.35">
      <c r="A7" s="91" t="s">
        <v>23</v>
      </c>
      <c r="B7" s="92"/>
      <c r="C7" s="92"/>
      <c r="D7" s="92"/>
      <c r="E7" s="92"/>
      <c r="F7" s="92"/>
      <c r="G7" s="93"/>
      <c r="J7" s="1"/>
      <c r="K7" s="2"/>
      <c r="L7" s="3"/>
      <c r="M7" s="4"/>
    </row>
    <row r="8" spans="1:13" ht="35.5" customHeight="1" x14ac:dyDescent="0.35">
      <c r="A8" s="94" t="s">
        <v>24</v>
      </c>
      <c r="B8" s="95"/>
      <c r="C8" s="95"/>
      <c r="D8" s="95"/>
      <c r="E8" s="95"/>
      <c r="F8" s="95"/>
      <c r="G8" s="96"/>
      <c r="J8" s="1"/>
      <c r="K8" s="2"/>
      <c r="L8" s="3"/>
      <c r="M8" s="4"/>
    </row>
    <row r="9" spans="1:13" ht="32.5" customHeight="1" x14ac:dyDescent="0.5">
      <c r="A9" s="79" t="s">
        <v>12</v>
      </c>
      <c r="B9" s="79" t="s">
        <v>41</v>
      </c>
      <c r="C9" s="81" t="s">
        <v>42</v>
      </c>
      <c r="D9" s="81" t="s">
        <v>43</v>
      </c>
      <c r="E9" s="79" t="s">
        <v>9</v>
      </c>
      <c r="F9" s="17" t="s">
        <v>10</v>
      </c>
      <c r="G9" s="83" t="s">
        <v>11</v>
      </c>
      <c r="J9" s="1"/>
      <c r="K9" s="2"/>
      <c r="L9" s="3"/>
      <c r="M9" s="4"/>
    </row>
    <row r="10" spans="1:13" ht="47.5" customHeight="1" x14ac:dyDescent="0.35">
      <c r="A10" s="80"/>
      <c r="B10" s="80"/>
      <c r="C10" s="82"/>
      <c r="D10" s="82"/>
      <c r="E10" s="80"/>
      <c r="F10" s="18">
        <v>0.21</v>
      </c>
      <c r="G10" s="84"/>
      <c r="J10" s="1"/>
      <c r="K10" s="2"/>
      <c r="L10" s="3"/>
      <c r="M10" s="4"/>
    </row>
    <row r="11" spans="1:13" ht="32.5" customHeight="1" x14ac:dyDescent="0.5">
      <c r="A11" s="19" t="s">
        <v>13</v>
      </c>
      <c r="B11" s="31">
        <v>450</v>
      </c>
      <c r="C11" s="32">
        <v>10</v>
      </c>
      <c r="D11" s="36"/>
      <c r="E11" s="37">
        <f>C11*D11</f>
        <v>0</v>
      </c>
      <c r="F11" s="37">
        <f>E11*F$10</f>
        <v>0</v>
      </c>
      <c r="G11" s="37">
        <f>SUM(E11:F11)</f>
        <v>0</v>
      </c>
      <c r="H11" s="6" t="str">
        <f>IF(D11&gt;B11,"ERROR TARIFA","")</f>
        <v/>
      </c>
      <c r="I11" s="7"/>
      <c r="J11" s="8"/>
      <c r="K11" s="5"/>
      <c r="L11" s="5"/>
      <c r="M11" s="9"/>
    </row>
    <row r="12" spans="1:13" ht="16" x14ac:dyDescent="0.5">
      <c r="A12" s="69" t="s">
        <v>14</v>
      </c>
      <c r="B12" s="31">
        <v>450</v>
      </c>
      <c r="C12" s="32">
        <v>20</v>
      </c>
      <c r="D12" s="36"/>
      <c r="E12" s="37">
        <f>C12*D12</f>
        <v>0</v>
      </c>
      <c r="F12" s="37">
        <f t="shared" ref="F12:F19" si="0">E12*F$10</f>
        <v>0</v>
      </c>
      <c r="G12" s="37">
        <f t="shared" ref="G12:G19" si="1">SUM(E12:F12)</f>
        <v>0</v>
      </c>
      <c r="H12" s="22" t="str">
        <f t="shared" ref="H12:H19" si="2">IF(D12&gt;B12,"ERROR TARIFA","")</f>
        <v/>
      </c>
      <c r="I12" s="7"/>
      <c r="J12" s="8"/>
      <c r="K12" s="5"/>
      <c r="L12" s="5"/>
      <c r="M12" s="9"/>
    </row>
    <row r="13" spans="1:13" ht="16" x14ac:dyDescent="0.5">
      <c r="A13" s="19" t="s">
        <v>15</v>
      </c>
      <c r="B13" s="31">
        <v>450</v>
      </c>
      <c r="C13" s="32">
        <v>5</v>
      </c>
      <c r="D13" s="36"/>
      <c r="E13" s="37">
        <f>C13*D13</f>
        <v>0</v>
      </c>
      <c r="F13" s="37">
        <f>E13*F$10</f>
        <v>0</v>
      </c>
      <c r="G13" s="37">
        <f t="shared" si="1"/>
        <v>0</v>
      </c>
      <c r="H13" s="6" t="str">
        <f t="shared" si="2"/>
        <v/>
      </c>
      <c r="I13" s="7"/>
      <c r="J13" s="8"/>
      <c r="K13" s="5"/>
      <c r="L13" s="5"/>
      <c r="M13" s="9"/>
    </row>
    <row r="14" spans="1:13" ht="16" x14ac:dyDescent="0.5">
      <c r="A14" s="19" t="s">
        <v>16</v>
      </c>
      <c r="B14" s="31">
        <v>450</v>
      </c>
      <c r="C14" s="32">
        <v>4</v>
      </c>
      <c r="D14" s="36"/>
      <c r="E14" s="37">
        <f t="shared" ref="E14:E19" si="3">C14*D14</f>
        <v>0</v>
      </c>
      <c r="F14" s="37">
        <f t="shared" si="0"/>
        <v>0</v>
      </c>
      <c r="G14" s="37">
        <f t="shared" si="1"/>
        <v>0</v>
      </c>
      <c r="H14" s="6" t="str">
        <f t="shared" si="2"/>
        <v/>
      </c>
      <c r="I14" s="7"/>
      <c r="J14" s="8"/>
      <c r="K14" s="5"/>
      <c r="L14" s="5"/>
      <c r="M14" s="9"/>
    </row>
    <row r="15" spans="1:13" ht="32" x14ac:dyDescent="0.5">
      <c r="A15" s="19" t="s">
        <v>17</v>
      </c>
      <c r="B15" s="31">
        <v>450</v>
      </c>
      <c r="C15" s="32">
        <v>4</v>
      </c>
      <c r="D15" s="36"/>
      <c r="E15" s="37">
        <f>C15*D15</f>
        <v>0</v>
      </c>
      <c r="F15" s="37">
        <f t="shared" si="0"/>
        <v>0</v>
      </c>
      <c r="G15" s="37">
        <f t="shared" si="1"/>
        <v>0</v>
      </c>
      <c r="H15" s="6" t="str">
        <f t="shared" si="2"/>
        <v/>
      </c>
      <c r="I15" s="7"/>
      <c r="J15" s="8"/>
      <c r="K15" s="5"/>
      <c r="L15" s="5"/>
      <c r="M15" s="9"/>
    </row>
    <row r="16" spans="1:13" ht="16" x14ac:dyDescent="0.5">
      <c r="A16" s="19" t="s">
        <v>18</v>
      </c>
      <c r="B16" s="31">
        <v>200</v>
      </c>
      <c r="C16" s="32">
        <v>14</v>
      </c>
      <c r="D16" s="36"/>
      <c r="E16" s="37">
        <f t="shared" si="3"/>
        <v>0</v>
      </c>
      <c r="F16" s="37">
        <f t="shared" si="0"/>
        <v>0</v>
      </c>
      <c r="G16" s="37">
        <f t="shared" si="1"/>
        <v>0</v>
      </c>
      <c r="H16" s="6" t="str">
        <f t="shared" si="2"/>
        <v/>
      </c>
      <c r="I16" s="7"/>
      <c r="J16" s="8"/>
      <c r="K16" s="5"/>
      <c r="L16" s="5"/>
      <c r="M16" s="9"/>
    </row>
    <row r="17" spans="1:13" ht="16" x14ac:dyDescent="0.5">
      <c r="A17" s="19" t="s">
        <v>46</v>
      </c>
      <c r="B17" s="31">
        <v>200</v>
      </c>
      <c r="C17" s="32">
        <v>10</v>
      </c>
      <c r="D17" s="36"/>
      <c r="E17" s="37">
        <f>C17*D17</f>
        <v>0</v>
      </c>
      <c r="F17" s="37">
        <f t="shared" si="0"/>
        <v>0</v>
      </c>
      <c r="G17" s="37">
        <f t="shared" si="1"/>
        <v>0</v>
      </c>
      <c r="H17" s="6" t="str">
        <f t="shared" si="2"/>
        <v/>
      </c>
      <c r="I17" s="7"/>
      <c r="J17" s="8"/>
      <c r="K17" s="5"/>
      <c r="L17" s="5"/>
      <c r="M17" s="9"/>
    </row>
    <row r="18" spans="1:13" ht="16" x14ac:dyDescent="0.5">
      <c r="A18" s="20" t="s">
        <v>21</v>
      </c>
      <c r="B18" s="31">
        <v>450</v>
      </c>
      <c r="C18" s="32">
        <v>4</v>
      </c>
      <c r="D18" s="36"/>
      <c r="E18" s="37">
        <f>C18*D18</f>
        <v>0</v>
      </c>
      <c r="F18" s="37">
        <f>E18*F$10</f>
        <v>0</v>
      </c>
      <c r="G18" s="37">
        <f>SUM(E18:F18)</f>
        <v>0</v>
      </c>
      <c r="H18" s="6" t="str">
        <f t="shared" si="2"/>
        <v/>
      </c>
      <c r="I18" s="7"/>
      <c r="J18" s="8"/>
      <c r="K18" s="5"/>
      <c r="L18" s="5"/>
      <c r="M18" s="9"/>
    </row>
    <row r="19" spans="1:13" ht="16" x14ac:dyDescent="0.5">
      <c r="A19" s="19" t="s">
        <v>22</v>
      </c>
      <c r="B19" s="31">
        <v>450</v>
      </c>
      <c r="C19" s="32">
        <v>15</v>
      </c>
      <c r="D19" s="36"/>
      <c r="E19" s="37">
        <f t="shared" si="3"/>
        <v>0</v>
      </c>
      <c r="F19" s="37">
        <f t="shared" si="0"/>
        <v>0</v>
      </c>
      <c r="G19" s="37">
        <f t="shared" si="1"/>
        <v>0</v>
      </c>
      <c r="H19" s="6" t="str">
        <f t="shared" si="2"/>
        <v/>
      </c>
      <c r="I19" s="7"/>
      <c r="J19" s="8"/>
      <c r="K19" s="5"/>
      <c r="L19" s="5"/>
      <c r="M19" s="9"/>
    </row>
    <row r="20" spans="1:13" ht="16" x14ac:dyDescent="0.35">
      <c r="A20" s="94" t="s">
        <v>3</v>
      </c>
      <c r="B20" s="95"/>
      <c r="C20" s="95"/>
      <c r="D20" s="95"/>
      <c r="E20" s="95"/>
      <c r="F20" s="95"/>
      <c r="G20" s="96"/>
      <c r="J20" s="1"/>
      <c r="K20" s="2"/>
      <c r="L20" s="3"/>
      <c r="M20" s="4"/>
    </row>
    <row r="21" spans="1:13" ht="22" customHeight="1" x14ac:dyDescent="0.5">
      <c r="A21" s="79" t="s">
        <v>12</v>
      </c>
      <c r="B21" s="79" t="s">
        <v>41</v>
      </c>
      <c r="C21" s="81" t="s">
        <v>42</v>
      </c>
      <c r="D21" s="81" t="s">
        <v>43</v>
      </c>
      <c r="E21" s="79" t="s">
        <v>9</v>
      </c>
      <c r="F21" s="17" t="s">
        <v>10</v>
      </c>
      <c r="G21" s="83" t="s">
        <v>11</v>
      </c>
      <c r="J21" s="1"/>
      <c r="K21" s="2"/>
      <c r="L21" s="3"/>
      <c r="M21" s="4"/>
    </row>
    <row r="22" spans="1:13" ht="56.5" customHeight="1" x14ac:dyDescent="0.35">
      <c r="A22" s="80"/>
      <c r="B22" s="80"/>
      <c r="C22" s="82"/>
      <c r="D22" s="82"/>
      <c r="E22" s="80"/>
      <c r="F22" s="18">
        <v>0.21</v>
      </c>
      <c r="G22" s="84"/>
      <c r="J22" s="1"/>
      <c r="K22" s="2"/>
      <c r="L22" s="3"/>
      <c r="M22" s="4"/>
    </row>
    <row r="23" spans="1:13" ht="32" x14ac:dyDescent="0.5">
      <c r="A23" s="24" t="s">
        <v>25</v>
      </c>
      <c r="B23" s="31">
        <v>576</v>
      </c>
      <c r="C23" s="32">
        <v>6</v>
      </c>
      <c r="D23" s="36"/>
      <c r="E23" s="37">
        <f t="shared" ref="E23:E28" si="4">C23*D23</f>
        <v>0</v>
      </c>
      <c r="F23" s="37">
        <f>E23*F$22</f>
        <v>0</v>
      </c>
      <c r="G23" s="37">
        <f>SUM(E23:F23)</f>
        <v>0</v>
      </c>
      <c r="H23" s="6" t="str">
        <f>IF(D23&gt;B23,"ERROR TARIFA","")</f>
        <v/>
      </c>
      <c r="I23" s="7"/>
      <c r="J23" s="8"/>
      <c r="K23" s="5"/>
      <c r="L23" s="5"/>
      <c r="M23" s="9"/>
    </row>
    <row r="24" spans="1:13" ht="32" x14ac:dyDescent="0.5">
      <c r="A24" s="24" t="s">
        <v>26</v>
      </c>
      <c r="B24" s="31">
        <v>576</v>
      </c>
      <c r="C24" s="32">
        <v>7</v>
      </c>
      <c r="D24" s="36"/>
      <c r="E24" s="37">
        <f t="shared" si="4"/>
        <v>0</v>
      </c>
      <c r="F24" s="37">
        <f>E24*F$22</f>
        <v>0</v>
      </c>
      <c r="G24" s="37">
        <f t="shared" ref="G24:G30" si="5">SUM(E24:F24)</f>
        <v>0</v>
      </c>
      <c r="H24" s="6" t="str">
        <f t="shared" ref="H24:H29" si="6">IF(D24&gt;B24,"ERROR TARIFA","")</f>
        <v/>
      </c>
      <c r="I24" s="7"/>
      <c r="J24" s="8"/>
      <c r="K24" s="5"/>
      <c r="L24" s="5"/>
      <c r="M24" s="9"/>
    </row>
    <row r="25" spans="1:13" ht="32" x14ac:dyDescent="0.5">
      <c r="A25" s="24" t="s">
        <v>27</v>
      </c>
      <c r="B25" s="31">
        <v>576</v>
      </c>
      <c r="C25" s="32">
        <v>7</v>
      </c>
      <c r="D25" s="36"/>
      <c r="E25" s="37">
        <f t="shared" si="4"/>
        <v>0</v>
      </c>
      <c r="F25" s="37">
        <f>E25*F$22</f>
        <v>0</v>
      </c>
      <c r="G25" s="37">
        <f t="shared" si="5"/>
        <v>0</v>
      </c>
      <c r="H25" s="6" t="str">
        <f t="shared" si="6"/>
        <v/>
      </c>
      <c r="I25" s="7"/>
      <c r="J25" s="8"/>
      <c r="K25" s="5"/>
      <c r="L25" s="5"/>
      <c r="M25" s="9"/>
    </row>
    <row r="26" spans="1:13" ht="32" customHeight="1" x14ac:dyDescent="0.5">
      <c r="A26" s="25" t="s">
        <v>6</v>
      </c>
      <c r="B26" s="31">
        <v>576</v>
      </c>
      <c r="C26" s="32">
        <v>3</v>
      </c>
      <c r="D26" s="36"/>
      <c r="E26" s="37">
        <f t="shared" si="4"/>
        <v>0</v>
      </c>
      <c r="F26" s="37">
        <f t="shared" ref="F26" si="7">E26*F$22</f>
        <v>0</v>
      </c>
      <c r="G26" s="37">
        <f t="shared" si="5"/>
        <v>0</v>
      </c>
      <c r="H26" s="6" t="str">
        <f t="shared" si="6"/>
        <v/>
      </c>
      <c r="I26" s="7"/>
      <c r="J26" s="8"/>
      <c r="K26" s="5"/>
      <c r="L26" s="5"/>
      <c r="M26" s="9"/>
    </row>
    <row r="27" spans="1:13" ht="32" x14ac:dyDescent="0.5">
      <c r="A27" s="25" t="s">
        <v>7</v>
      </c>
      <c r="B27" s="31">
        <v>576</v>
      </c>
      <c r="C27" s="32">
        <v>3</v>
      </c>
      <c r="D27" s="36"/>
      <c r="E27" s="37">
        <f t="shared" si="4"/>
        <v>0</v>
      </c>
      <c r="F27" s="37">
        <f>E27*F$22</f>
        <v>0</v>
      </c>
      <c r="G27" s="37">
        <f t="shared" si="5"/>
        <v>0</v>
      </c>
      <c r="H27" s="6" t="str">
        <f>IF(D27&gt;B27,"ERROR TARIFA","")</f>
        <v/>
      </c>
      <c r="I27" s="7"/>
      <c r="J27" s="8"/>
      <c r="K27" s="5"/>
      <c r="L27" s="5"/>
      <c r="M27" s="9"/>
    </row>
    <row r="28" spans="1:13" ht="32" x14ac:dyDescent="0.5">
      <c r="A28" s="25" t="s">
        <v>8</v>
      </c>
      <c r="B28" s="31">
        <v>450</v>
      </c>
      <c r="C28" s="32">
        <v>6</v>
      </c>
      <c r="D28" s="36"/>
      <c r="E28" s="37">
        <f t="shared" si="4"/>
        <v>0</v>
      </c>
      <c r="F28" s="37">
        <f>E28*F$22</f>
        <v>0</v>
      </c>
      <c r="G28" s="37">
        <f t="shared" si="5"/>
        <v>0</v>
      </c>
      <c r="H28" s="6" t="str">
        <f>IF(D28&gt;B28,"ERROR TARIFA","")</f>
        <v/>
      </c>
      <c r="I28" s="7"/>
      <c r="J28" s="8"/>
      <c r="K28" s="5"/>
      <c r="L28" s="5"/>
      <c r="M28" s="9"/>
    </row>
    <row r="29" spans="1:13" ht="16" x14ac:dyDescent="0.5">
      <c r="A29" s="25" t="s">
        <v>28</v>
      </c>
      <c r="B29" s="31">
        <v>330</v>
      </c>
      <c r="C29" s="32">
        <v>3</v>
      </c>
      <c r="D29" s="36"/>
      <c r="E29" s="37">
        <f t="shared" ref="E29:E30" si="8">C29*D29</f>
        <v>0</v>
      </c>
      <c r="F29" s="37">
        <f>E29*F$22</f>
        <v>0</v>
      </c>
      <c r="G29" s="37">
        <f t="shared" si="5"/>
        <v>0</v>
      </c>
      <c r="H29" s="6" t="str">
        <f t="shared" si="6"/>
        <v/>
      </c>
      <c r="I29" s="7"/>
      <c r="J29" s="8"/>
      <c r="K29" s="5"/>
      <c r="L29" s="5"/>
      <c r="M29" s="9"/>
    </row>
    <row r="30" spans="1:13" ht="32" customHeight="1" x14ac:dyDescent="0.5">
      <c r="A30" s="25" t="s">
        <v>29</v>
      </c>
      <c r="B30" s="31">
        <v>330</v>
      </c>
      <c r="C30" s="32">
        <v>5</v>
      </c>
      <c r="D30" s="36"/>
      <c r="E30" s="37">
        <f t="shared" si="8"/>
        <v>0</v>
      </c>
      <c r="F30" s="37">
        <f>E30*F$22</f>
        <v>0</v>
      </c>
      <c r="G30" s="37">
        <f t="shared" si="5"/>
        <v>0</v>
      </c>
      <c r="H30" s="6" t="str">
        <f>IF(D30&gt;B30,"ERROR TARIFA","")</f>
        <v/>
      </c>
      <c r="I30" s="7"/>
      <c r="J30" s="8"/>
      <c r="K30" s="5"/>
      <c r="L30" s="5"/>
      <c r="M30" s="9"/>
    </row>
    <row r="31" spans="1:13" ht="16" x14ac:dyDescent="0.5">
      <c r="A31" s="97" t="s">
        <v>30</v>
      </c>
      <c r="B31" s="97"/>
      <c r="C31" s="97"/>
      <c r="D31" s="97"/>
      <c r="E31" s="97"/>
      <c r="F31" s="97"/>
      <c r="G31" s="97"/>
      <c r="H31" s="6"/>
      <c r="I31" s="7"/>
      <c r="J31" s="8"/>
      <c r="K31" s="5"/>
      <c r="L31" s="5"/>
      <c r="M31" s="9"/>
    </row>
    <row r="32" spans="1:13" s="13" customFormat="1" ht="41.5" customHeight="1" x14ac:dyDescent="0.35">
      <c r="A32" s="79" t="s">
        <v>12</v>
      </c>
      <c r="B32" s="79" t="s">
        <v>41</v>
      </c>
      <c r="C32" s="81" t="s">
        <v>42</v>
      </c>
      <c r="D32" s="81" t="s">
        <v>43</v>
      </c>
      <c r="E32" s="79" t="s">
        <v>9</v>
      </c>
      <c r="F32" s="18" t="s">
        <v>10</v>
      </c>
      <c r="G32" s="83" t="s">
        <v>11</v>
      </c>
      <c r="J32" s="1"/>
      <c r="K32" s="2"/>
      <c r="L32" s="3"/>
      <c r="M32" s="4"/>
    </row>
    <row r="33" spans="1:13" s="13" customFormat="1" ht="38.5" customHeight="1" x14ac:dyDescent="0.35">
      <c r="A33" s="80"/>
      <c r="B33" s="80"/>
      <c r="C33" s="82"/>
      <c r="D33" s="82"/>
      <c r="E33" s="80"/>
      <c r="F33" s="18">
        <v>0.21</v>
      </c>
      <c r="G33" s="84"/>
      <c r="J33" s="1"/>
      <c r="K33" s="2"/>
      <c r="L33" s="3"/>
      <c r="M33" s="4"/>
    </row>
    <row r="34" spans="1:13" ht="48" x14ac:dyDescent="0.5">
      <c r="A34" s="26" t="s">
        <v>31</v>
      </c>
      <c r="B34" s="33">
        <v>420</v>
      </c>
      <c r="C34" s="51">
        <v>5</v>
      </c>
      <c r="D34" s="38"/>
      <c r="E34" s="39">
        <f>C34*D34</f>
        <v>0</v>
      </c>
      <c r="F34" s="37">
        <f>E34*F$33</f>
        <v>0</v>
      </c>
      <c r="G34" s="37">
        <f>SUM(E34:F34)</f>
        <v>0</v>
      </c>
      <c r="H34" s="6" t="str">
        <f>IF(D34&gt;B34,"ERROR TARIFA","")</f>
        <v/>
      </c>
      <c r="I34" s="7"/>
      <c r="J34" s="8"/>
      <c r="K34" s="5"/>
      <c r="L34" s="5"/>
      <c r="M34" s="9"/>
    </row>
    <row r="35" spans="1:13" ht="16" x14ac:dyDescent="0.5">
      <c r="A35" s="27" t="s">
        <v>32</v>
      </c>
      <c r="B35" s="33">
        <v>160</v>
      </c>
      <c r="C35" s="51">
        <v>10</v>
      </c>
      <c r="D35" s="38"/>
      <c r="E35" s="39">
        <f>C35*D35</f>
        <v>0</v>
      </c>
      <c r="F35" s="37">
        <f>E35*F$33</f>
        <v>0</v>
      </c>
      <c r="G35" s="37">
        <f t="shared" ref="G35" si="9">SUM(E35:F35)</f>
        <v>0</v>
      </c>
      <c r="H35" s="6" t="str">
        <f>IF(D35&gt;B35,"ERROR TARIFA","")</f>
        <v/>
      </c>
      <c r="I35" s="7"/>
      <c r="J35" s="8"/>
      <c r="K35" s="5"/>
      <c r="L35" s="5"/>
      <c r="M35" s="9"/>
    </row>
    <row r="36" spans="1:13" ht="15.5" customHeight="1" x14ac:dyDescent="0.5">
      <c r="A36" s="98" t="s">
        <v>33</v>
      </c>
      <c r="B36" s="99"/>
      <c r="C36" s="99"/>
      <c r="D36" s="99"/>
      <c r="E36" s="99"/>
      <c r="F36" s="99"/>
      <c r="G36" s="100"/>
      <c r="J36" s="1"/>
      <c r="K36" s="2"/>
      <c r="L36" s="3"/>
      <c r="M36" s="4"/>
    </row>
    <row r="37" spans="1:13" ht="46.5" customHeight="1" x14ac:dyDescent="0.35">
      <c r="A37" s="79" t="s">
        <v>12</v>
      </c>
      <c r="B37" s="79" t="s">
        <v>41</v>
      </c>
      <c r="C37" s="81" t="s">
        <v>42</v>
      </c>
      <c r="D37" s="81" t="s">
        <v>43</v>
      </c>
      <c r="E37" s="79" t="s">
        <v>9</v>
      </c>
      <c r="F37" s="18" t="s">
        <v>10</v>
      </c>
      <c r="G37" s="83" t="s">
        <v>11</v>
      </c>
      <c r="J37" s="1"/>
      <c r="K37" s="2"/>
      <c r="L37" s="3"/>
      <c r="M37" s="4"/>
    </row>
    <row r="38" spans="1:13" ht="38.5" customHeight="1" x14ac:dyDescent="0.35">
      <c r="A38" s="80"/>
      <c r="B38" s="80"/>
      <c r="C38" s="82"/>
      <c r="D38" s="82"/>
      <c r="E38" s="80"/>
      <c r="F38" s="18">
        <v>0.21</v>
      </c>
      <c r="G38" s="84"/>
      <c r="J38" s="1"/>
      <c r="K38" s="2"/>
      <c r="L38" s="3"/>
      <c r="M38" s="4"/>
    </row>
    <row r="39" spans="1:13" ht="32" x14ac:dyDescent="0.5">
      <c r="A39" s="26" t="s">
        <v>50</v>
      </c>
      <c r="B39" s="33">
        <v>370</v>
      </c>
      <c r="C39" s="51">
        <v>5</v>
      </c>
      <c r="D39" s="40"/>
      <c r="E39" s="39">
        <f>C39*D39</f>
        <v>0</v>
      </c>
      <c r="F39" s="37">
        <f>E39*F$38</f>
        <v>0</v>
      </c>
      <c r="G39" s="37">
        <f t="shared" ref="G39:G44" si="10">SUM(E39:F39)</f>
        <v>0</v>
      </c>
      <c r="H39" s="6" t="str">
        <f>IF(D39&gt;B39,"ERROR TARIFA","")</f>
        <v/>
      </c>
      <c r="I39" s="7"/>
      <c r="J39" s="8"/>
      <c r="K39" s="5"/>
      <c r="L39" s="5"/>
      <c r="M39" s="9"/>
    </row>
    <row r="40" spans="1:13" ht="32" x14ac:dyDescent="0.5">
      <c r="A40" s="26" t="s">
        <v>51</v>
      </c>
      <c r="B40" s="33">
        <v>265</v>
      </c>
      <c r="C40" s="51">
        <v>5</v>
      </c>
      <c r="D40" s="40"/>
      <c r="E40" s="39">
        <f>C40*D40</f>
        <v>0</v>
      </c>
      <c r="F40" s="37">
        <f t="shared" ref="F40:F44" si="11">E40*F$38</f>
        <v>0</v>
      </c>
      <c r="G40" s="37">
        <f t="shared" si="10"/>
        <v>0</v>
      </c>
      <c r="H40" s="6" t="str">
        <f>IF(D40&gt;B40,"ERROR TARIFA","")</f>
        <v/>
      </c>
      <c r="I40" s="7"/>
      <c r="J40" s="8"/>
      <c r="K40" s="5"/>
      <c r="L40" s="5"/>
      <c r="M40" s="9"/>
    </row>
    <row r="41" spans="1:13" ht="16" x14ac:dyDescent="0.5">
      <c r="A41" s="27" t="s">
        <v>37</v>
      </c>
      <c r="B41" s="33">
        <v>265</v>
      </c>
      <c r="C41" s="51">
        <v>5</v>
      </c>
      <c r="D41" s="40"/>
      <c r="E41" s="39">
        <f t="shared" ref="E41:E44" si="12">C41*D41</f>
        <v>0</v>
      </c>
      <c r="F41" s="37">
        <f t="shared" si="11"/>
        <v>0</v>
      </c>
      <c r="G41" s="37">
        <f t="shared" si="10"/>
        <v>0</v>
      </c>
      <c r="H41" s="6" t="str">
        <f t="shared" ref="H41:H44" si="13">IF(D41&gt;B41,"ERROR TARIFA","")</f>
        <v/>
      </c>
      <c r="I41" s="7"/>
      <c r="J41" s="8"/>
      <c r="K41" s="5"/>
      <c r="L41" s="5"/>
      <c r="M41" s="9"/>
    </row>
    <row r="42" spans="1:13" ht="32" x14ac:dyDescent="0.5">
      <c r="A42" s="26" t="s">
        <v>34</v>
      </c>
      <c r="B42" s="33">
        <v>160</v>
      </c>
      <c r="C42" s="51">
        <v>5</v>
      </c>
      <c r="D42" s="40"/>
      <c r="E42" s="39">
        <f t="shared" si="12"/>
        <v>0</v>
      </c>
      <c r="F42" s="37">
        <f t="shared" si="11"/>
        <v>0</v>
      </c>
      <c r="G42" s="37">
        <f t="shared" si="10"/>
        <v>0</v>
      </c>
      <c r="H42" s="6" t="str">
        <f t="shared" si="13"/>
        <v/>
      </c>
      <c r="I42" s="7"/>
      <c r="J42" s="8"/>
      <c r="K42" s="5"/>
      <c r="L42" s="5"/>
      <c r="M42" s="9"/>
    </row>
    <row r="43" spans="1:13" ht="16" x14ac:dyDescent="0.5">
      <c r="A43" s="26" t="s">
        <v>35</v>
      </c>
      <c r="B43" s="33">
        <v>100</v>
      </c>
      <c r="C43" s="51">
        <v>5</v>
      </c>
      <c r="D43" s="40"/>
      <c r="E43" s="39">
        <f t="shared" si="12"/>
        <v>0</v>
      </c>
      <c r="F43" s="37">
        <f t="shared" si="11"/>
        <v>0</v>
      </c>
      <c r="G43" s="37">
        <f t="shared" si="10"/>
        <v>0</v>
      </c>
      <c r="H43" s="6" t="str">
        <f t="shared" si="13"/>
        <v/>
      </c>
      <c r="I43" s="7"/>
      <c r="J43" s="8"/>
      <c r="K43" s="5"/>
      <c r="L43" s="5"/>
      <c r="M43" s="9"/>
    </row>
    <row r="44" spans="1:13" ht="16" x14ac:dyDescent="0.5">
      <c r="A44" s="26" t="s">
        <v>36</v>
      </c>
      <c r="B44" s="33">
        <v>95</v>
      </c>
      <c r="C44" s="51">
        <v>5</v>
      </c>
      <c r="D44" s="40"/>
      <c r="E44" s="39">
        <f t="shared" si="12"/>
        <v>0</v>
      </c>
      <c r="F44" s="37">
        <f t="shared" si="11"/>
        <v>0</v>
      </c>
      <c r="G44" s="37">
        <f t="shared" si="10"/>
        <v>0</v>
      </c>
      <c r="H44" s="6" t="str">
        <f t="shared" si="13"/>
        <v/>
      </c>
      <c r="I44" s="7"/>
      <c r="J44" s="8"/>
      <c r="K44" s="5"/>
      <c r="L44" s="5"/>
      <c r="M44" s="9"/>
    </row>
    <row r="45" spans="1:13" ht="16" x14ac:dyDescent="0.5">
      <c r="A45" s="97" t="s">
        <v>38</v>
      </c>
      <c r="B45" s="97"/>
      <c r="C45" s="97"/>
      <c r="D45" s="97"/>
      <c r="E45" s="97"/>
      <c r="F45" s="97"/>
      <c r="G45" s="97"/>
      <c r="H45" s="30"/>
      <c r="I45" s="7"/>
      <c r="J45" s="8"/>
      <c r="K45" s="5"/>
      <c r="L45" s="5"/>
      <c r="M45" s="9"/>
    </row>
    <row r="46" spans="1:13" ht="20" customHeight="1" x14ac:dyDescent="0.35">
      <c r="A46" s="101" t="s">
        <v>12</v>
      </c>
      <c r="B46" s="79" t="s">
        <v>41</v>
      </c>
      <c r="C46" s="81" t="s">
        <v>42</v>
      </c>
      <c r="D46" s="102" t="s">
        <v>43</v>
      </c>
      <c r="E46" s="101" t="s">
        <v>9</v>
      </c>
      <c r="F46" s="18" t="s">
        <v>10</v>
      </c>
      <c r="G46" s="103" t="s">
        <v>11</v>
      </c>
      <c r="H46" s="30"/>
      <c r="I46" s="7"/>
      <c r="J46" s="8"/>
      <c r="K46" s="5"/>
      <c r="L46" s="5"/>
      <c r="M46" s="9"/>
    </row>
    <row r="47" spans="1:13" ht="62.5" customHeight="1" x14ac:dyDescent="0.35">
      <c r="A47" s="101"/>
      <c r="B47" s="80"/>
      <c r="C47" s="82"/>
      <c r="D47" s="102"/>
      <c r="E47" s="101"/>
      <c r="F47" s="18">
        <v>0.21</v>
      </c>
      <c r="G47" s="103"/>
      <c r="H47" s="30"/>
      <c r="I47" s="7"/>
      <c r="J47" s="8"/>
      <c r="K47" s="5"/>
      <c r="L47" s="5"/>
      <c r="M47" s="9"/>
    </row>
    <row r="48" spans="1:13" ht="32" x14ac:dyDescent="0.5">
      <c r="A48" s="26" t="s">
        <v>39</v>
      </c>
      <c r="B48" s="33">
        <v>260</v>
      </c>
      <c r="C48" s="51">
        <v>5</v>
      </c>
      <c r="D48" s="40"/>
      <c r="E48" s="39">
        <f>C48*D48</f>
        <v>0</v>
      </c>
      <c r="F48" s="37">
        <f>E48*F$47</f>
        <v>0</v>
      </c>
      <c r="G48" s="37">
        <f t="shared" ref="G48:G49" si="14">SUM(E48:F48)</f>
        <v>0</v>
      </c>
      <c r="H48" s="6" t="str">
        <f t="shared" ref="H48:H49" si="15">IF(D48&gt;B48,"ERROR TARIFA","")</f>
        <v/>
      </c>
      <c r="I48" s="7"/>
      <c r="J48" s="8"/>
      <c r="K48" s="5"/>
      <c r="L48" s="5"/>
      <c r="M48" s="9"/>
    </row>
    <row r="49" spans="1:15" ht="32" x14ac:dyDescent="0.5">
      <c r="A49" s="26" t="s">
        <v>40</v>
      </c>
      <c r="B49" s="33">
        <v>160</v>
      </c>
      <c r="C49" s="51">
        <v>5</v>
      </c>
      <c r="D49" s="40"/>
      <c r="E49" s="39">
        <f t="shared" ref="E49" si="16">C49*D49</f>
        <v>0</v>
      </c>
      <c r="F49" s="37">
        <f t="shared" ref="F49" si="17">E49*F$47</f>
        <v>0</v>
      </c>
      <c r="G49" s="37">
        <f t="shared" si="14"/>
        <v>0</v>
      </c>
      <c r="H49" s="6" t="str">
        <f t="shared" si="15"/>
        <v/>
      </c>
      <c r="I49" s="7"/>
      <c r="J49" s="8"/>
      <c r="K49" s="5"/>
      <c r="L49" s="5"/>
      <c r="M49" s="9"/>
    </row>
    <row r="50" spans="1:15" ht="64" x14ac:dyDescent="0.5">
      <c r="A50" s="26" t="s">
        <v>4</v>
      </c>
      <c r="B50" s="48">
        <v>150</v>
      </c>
      <c r="C50" s="52">
        <v>5</v>
      </c>
      <c r="D50" s="40"/>
      <c r="E50" s="39">
        <f>C50*D50</f>
        <v>0</v>
      </c>
      <c r="F50" s="37">
        <f>E50*F$47</f>
        <v>0</v>
      </c>
      <c r="G50" s="37">
        <f>SUM(E50:F50)</f>
        <v>0</v>
      </c>
      <c r="H50" s="6" t="str">
        <f>IF(D50&gt;B50,"ERROR TARIFA","")</f>
        <v/>
      </c>
      <c r="I50" s="7"/>
      <c r="J50" s="8"/>
      <c r="K50" s="5"/>
      <c r="L50" s="5"/>
      <c r="M50" s="9"/>
    </row>
    <row r="51" spans="1:15" ht="16" x14ac:dyDescent="0.5">
      <c r="A51" s="34" t="s">
        <v>44</v>
      </c>
      <c r="B51" s="41"/>
      <c r="C51" s="42"/>
      <c r="D51" s="43"/>
      <c r="E51" s="50">
        <f>SUM(E11:E19,E23:E30,E34,E35:E35,E39:E44,E48:E50)</f>
        <v>0</v>
      </c>
      <c r="F51" s="49">
        <f>SUM(F11:F19,F23:F30,F34,F35:F35,F39:F44,F48:F50)</f>
        <v>0</v>
      </c>
      <c r="G51" s="50">
        <f>SUM(G11:G19,G23:G30,G34,G35:G35,G39:G44,G48:G50)</f>
        <v>0</v>
      </c>
      <c r="J51" s="10"/>
      <c r="L51" s="5"/>
      <c r="M51" s="9"/>
    </row>
    <row r="52" spans="1:15" ht="16" x14ac:dyDescent="0.5">
      <c r="A52" s="35" t="s">
        <v>53</v>
      </c>
      <c r="B52" s="44"/>
      <c r="C52" s="45">
        <v>3</v>
      </c>
      <c r="D52" s="46"/>
      <c r="E52" s="50">
        <f>+E51*4</f>
        <v>0</v>
      </c>
      <c r="F52" s="49">
        <f>+F51*4</f>
        <v>0</v>
      </c>
      <c r="G52" s="50">
        <f>+G51*4</f>
        <v>0</v>
      </c>
      <c r="J52" s="16"/>
      <c r="K52" s="1"/>
      <c r="L52" s="1"/>
      <c r="M52" s="16"/>
      <c r="N52" s="1"/>
      <c r="O52" s="1"/>
    </row>
    <row r="53" spans="1:15" ht="20" x14ac:dyDescent="0.55000000000000004">
      <c r="A53" s="12"/>
      <c r="B53" s="12"/>
      <c r="C53" s="21"/>
      <c r="D53" s="11"/>
      <c r="E53" s="21"/>
      <c r="F53" s="21"/>
      <c r="G53" s="21"/>
    </row>
    <row r="54" spans="1:15" ht="15" thickBot="1" x14ac:dyDescent="0.4"/>
    <row r="55" spans="1:15" x14ac:dyDescent="0.35">
      <c r="A55" s="53"/>
      <c r="B55" s="54"/>
      <c r="C55" s="54"/>
      <c r="D55" s="55"/>
      <c r="E55" s="54"/>
      <c r="F55" s="56"/>
    </row>
    <row r="56" spans="1:15" ht="16" x14ac:dyDescent="0.35">
      <c r="A56" s="73" t="s">
        <v>54</v>
      </c>
      <c r="B56" s="74"/>
      <c r="C56" s="74"/>
      <c r="D56" s="74"/>
      <c r="E56" s="74"/>
      <c r="F56" s="75"/>
    </row>
    <row r="57" spans="1:15" ht="16" x14ac:dyDescent="0.5">
      <c r="A57" s="58"/>
      <c r="B57" s="59"/>
      <c r="C57" s="57"/>
      <c r="D57" s="59"/>
      <c r="E57" s="59"/>
      <c r="F57" s="60"/>
    </row>
    <row r="58" spans="1:15" ht="16" x14ac:dyDescent="0.5">
      <c r="A58" s="61" t="s">
        <v>49</v>
      </c>
      <c r="B58" s="62"/>
      <c r="C58" s="62"/>
      <c r="D58" s="62"/>
      <c r="E58" s="59"/>
      <c r="F58" s="60"/>
    </row>
    <row r="59" spans="1:15" x14ac:dyDescent="0.35">
      <c r="A59" s="67"/>
      <c r="F59" s="68"/>
    </row>
    <row r="60" spans="1:15" x14ac:dyDescent="0.35">
      <c r="A60" s="67"/>
      <c r="F60" s="68"/>
    </row>
    <row r="61" spans="1:15" x14ac:dyDescent="0.35">
      <c r="A61" s="67"/>
      <c r="F61" s="68"/>
    </row>
    <row r="62" spans="1:15" x14ac:dyDescent="0.35">
      <c r="A62" s="67"/>
      <c r="F62" s="68"/>
    </row>
    <row r="63" spans="1:15" x14ac:dyDescent="0.35">
      <c r="A63" s="67"/>
      <c r="F63" s="68"/>
    </row>
    <row r="64" spans="1:15" x14ac:dyDescent="0.35">
      <c r="A64" s="67"/>
      <c r="F64" s="68"/>
    </row>
    <row r="65" spans="1:6" ht="15" thickBot="1" x14ac:dyDescent="0.4">
      <c r="A65" s="63"/>
      <c r="B65" s="64"/>
      <c r="C65" s="64"/>
      <c r="D65" s="65"/>
      <c r="E65" s="64"/>
      <c r="F65" s="66"/>
    </row>
  </sheetData>
  <sheetProtection sheet="1" formatCells="0" formatColumns="0" formatRows="0"/>
  <protectedRanges>
    <protectedRange sqref="A2 A55:F65" name="Interval2"/>
    <protectedRange sqref="D11:D19 D23:D30 D34:D35 D39:D44 D48:D50" name="Interval1"/>
    <protectedRange sqref="A2" name="Interval3"/>
  </protectedRanges>
  <mergeCells count="42">
    <mergeCell ref="A45:G45"/>
    <mergeCell ref="A46:A47"/>
    <mergeCell ref="B46:B47"/>
    <mergeCell ref="C46:C47"/>
    <mergeCell ref="D46:D47"/>
    <mergeCell ref="E46:E47"/>
    <mergeCell ref="G46:G47"/>
    <mergeCell ref="A36:G36"/>
    <mergeCell ref="A37:A38"/>
    <mergeCell ref="B37:B38"/>
    <mergeCell ref="C37:C38"/>
    <mergeCell ref="D37:D38"/>
    <mergeCell ref="E37:E38"/>
    <mergeCell ref="G37:G38"/>
    <mergeCell ref="A31:G31"/>
    <mergeCell ref="A32:A33"/>
    <mergeCell ref="B32:B33"/>
    <mergeCell ref="C32:C33"/>
    <mergeCell ref="D32:D33"/>
    <mergeCell ref="E32:E33"/>
    <mergeCell ref="G32:G33"/>
    <mergeCell ref="A21:A22"/>
    <mergeCell ref="B21:B22"/>
    <mergeCell ref="C21:C22"/>
    <mergeCell ref="D21:D22"/>
    <mergeCell ref="E21:E22"/>
    <mergeCell ref="A1:G1"/>
    <mergeCell ref="A2:G2"/>
    <mergeCell ref="A56:F56"/>
    <mergeCell ref="A4:G4"/>
    <mergeCell ref="B9:B10"/>
    <mergeCell ref="C9:C10"/>
    <mergeCell ref="D9:D10"/>
    <mergeCell ref="E9:E10"/>
    <mergeCell ref="G9:G10"/>
    <mergeCell ref="A9:A10"/>
    <mergeCell ref="G21:G22"/>
    <mergeCell ref="A5:G5"/>
    <mergeCell ref="A6:G6"/>
    <mergeCell ref="A7:G7"/>
    <mergeCell ref="A8:G8"/>
    <mergeCell ref="A20:G20"/>
  </mergeCells>
  <dataValidations count="1">
    <dataValidation allowBlank="1" showInputMessage="1" showErrorMessage="1" prompt="En los siguientes cuadros se muestran el total de actuaciones anuales previstas para cada lote de manera orientativa y no vinculante. " sqref="C9:C10 C21:C22 C32:C33 C37:C38 C46:C47" xr:uid="{E32EB433-91B0-4145-B940-06AB8F935323}"/>
  </dataValidations>
  <pageMargins left="0.7" right="0.7" top="0.75" bottom="0.75" header="0.3" footer="0.3"/>
  <cellWatches>
    <cellWatch r="A4"/>
    <cellWatch r="H4"/>
    <cellWatch r="A5"/>
    <cellWatch r="H5"/>
    <cellWatch r="A6"/>
    <cellWatch r="H6"/>
    <cellWatch r="A7"/>
    <cellWatch r="H7"/>
    <cellWatch r="A8"/>
    <cellWatch r="H8"/>
    <cellWatch r="A9"/>
    <cellWatch r="B9"/>
    <cellWatch r="C9"/>
    <cellWatch r="D9"/>
    <cellWatch r="E9"/>
    <cellWatch r="F9"/>
    <cellWatch r="G9"/>
    <cellWatch r="H9"/>
    <cellWatch r="F10"/>
    <cellWatch r="H10"/>
    <cellWatch r="A11"/>
    <cellWatch r="B11"/>
    <cellWatch r="C11"/>
    <cellWatch r="D11"/>
    <cellWatch r="E11"/>
    <cellWatch r="F11"/>
    <cellWatch r="G11"/>
    <cellWatch r="H11"/>
    <cellWatch r="A12"/>
    <cellWatch r="B12"/>
    <cellWatch r="C12"/>
    <cellWatch r="D12"/>
    <cellWatch r="E12"/>
    <cellWatch r="F12"/>
    <cellWatch r="G12"/>
    <cellWatch r="H12"/>
    <cellWatch r="A13"/>
    <cellWatch r="B13"/>
    <cellWatch r="C13"/>
    <cellWatch r="D13"/>
    <cellWatch r="E13"/>
    <cellWatch r="F13"/>
    <cellWatch r="G13"/>
    <cellWatch r="H13"/>
    <cellWatch r="A14"/>
    <cellWatch r="B14"/>
    <cellWatch r="C14"/>
    <cellWatch r="D14"/>
    <cellWatch r="E14"/>
    <cellWatch r="F14"/>
    <cellWatch r="G14"/>
    <cellWatch r="H14"/>
    <cellWatch r="A15"/>
    <cellWatch r="B15"/>
    <cellWatch r="C15"/>
    <cellWatch r="D15"/>
    <cellWatch r="E15"/>
    <cellWatch r="F15"/>
    <cellWatch r="G15"/>
    <cellWatch r="H15"/>
    <cellWatch r="A16"/>
    <cellWatch r="B16"/>
    <cellWatch r="C16"/>
    <cellWatch r="D16"/>
    <cellWatch r="E16"/>
    <cellWatch r="F16"/>
    <cellWatch r="G16"/>
    <cellWatch r="H16"/>
    <cellWatch r="A17"/>
    <cellWatch r="B17"/>
    <cellWatch r="C17"/>
    <cellWatch r="D17"/>
    <cellWatch r="E17"/>
    <cellWatch r="F17"/>
    <cellWatch r="G17"/>
    <cellWatch r="H17"/>
    <cellWatch r="A18"/>
    <cellWatch r="B18"/>
    <cellWatch r="C18"/>
    <cellWatch r="D18"/>
    <cellWatch r="E18"/>
    <cellWatch r="F18"/>
    <cellWatch r="G18"/>
    <cellWatch r="H18"/>
    <cellWatch r="A19"/>
    <cellWatch r="B19"/>
    <cellWatch r="C19"/>
    <cellWatch r="D19"/>
    <cellWatch r="E19"/>
    <cellWatch r="F19"/>
    <cellWatch r="G19"/>
    <cellWatch r="H19"/>
    <cellWatch r="A20"/>
    <cellWatch r="H20"/>
    <cellWatch r="A21"/>
    <cellWatch r="B21"/>
    <cellWatch r="C21"/>
    <cellWatch r="D21"/>
    <cellWatch r="E21"/>
    <cellWatch r="F21"/>
    <cellWatch r="G21"/>
    <cellWatch r="H21"/>
    <cellWatch r="F22"/>
    <cellWatch r="H22"/>
    <cellWatch r="A23"/>
    <cellWatch r="B23"/>
    <cellWatch r="C23"/>
    <cellWatch r="D23"/>
    <cellWatch r="E23"/>
    <cellWatch r="F23"/>
    <cellWatch r="G23"/>
    <cellWatch r="H23"/>
    <cellWatch r="A24"/>
    <cellWatch r="B24"/>
    <cellWatch r="C24"/>
    <cellWatch r="D24"/>
    <cellWatch r="E24"/>
    <cellWatch r="F24"/>
    <cellWatch r="G24"/>
    <cellWatch r="H24"/>
    <cellWatch r="A25"/>
    <cellWatch r="B25"/>
    <cellWatch r="C25"/>
    <cellWatch r="D25"/>
    <cellWatch r="E25"/>
    <cellWatch r="F25"/>
    <cellWatch r="G25"/>
    <cellWatch r="H25"/>
    <cellWatch r="A26"/>
    <cellWatch r="B26"/>
    <cellWatch r="C26"/>
    <cellWatch r="D26"/>
    <cellWatch r="E26"/>
    <cellWatch r="F26"/>
    <cellWatch r="G26"/>
    <cellWatch r="H26"/>
    <cellWatch r="A27"/>
    <cellWatch r="B27"/>
    <cellWatch r="C27"/>
    <cellWatch r="D27"/>
    <cellWatch r="E27"/>
    <cellWatch r="F27"/>
    <cellWatch r="G27"/>
    <cellWatch r="H27"/>
    <cellWatch r="A28"/>
    <cellWatch r="B28"/>
    <cellWatch r="C28"/>
    <cellWatch r="E28"/>
    <cellWatch r="F28"/>
    <cellWatch r="G28"/>
    <cellWatch r="H28"/>
    <cellWatch r="A29"/>
    <cellWatch r="B29"/>
    <cellWatch r="C29"/>
    <cellWatch r="D29"/>
    <cellWatch r="E29"/>
    <cellWatch r="F29"/>
    <cellWatch r="G29"/>
    <cellWatch r="H29"/>
    <cellWatch r="A30"/>
    <cellWatch r="B30"/>
    <cellWatch r="C30"/>
    <cellWatch r="D30"/>
    <cellWatch r="E30"/>
    <cellWatch r="F30"/>
    <cellWatch r="G30"/>
    <cellWatch r="H30"/>
    <cellWatch r="A31"/>
    <cellWatch r="H31"/>
    <cellWatch r="A32"/>
    <cellWatch r="B32"/>
    <cellWatch r="C32"/>
    <cellWatch r="D32"/>
    <cellWatch r="E32"/>
    <cellWatch r="F32"/>
    <cellWatch r="G32"/>
    <cellWatch r="H32"/>
    <cellWatch r="F33"/>
    <cellWatch r="H33"/>
    <cellWatch r="A34"/>
    <cellWatch r="B34"/>
    <cellWatch r="C34"/>
    <cellWatch r="D34"/>
    <cellWatch r="E34"/>
    <cellWatch r="F34"/>
    <cellWatch r="G34"/>
    <cellWatch r="H34"/>
    <cellWatch r="A35"/>
    <cellWatch r="B35"/>
    <cellWatch r="C35"/>
    <cellWatch r="E35"/>
    <cellWatch r="F35"/>
    <cellWatch r="G35"/>
    <cellWatch r="H35"/>
    <cellWatch r="A36"/>
    <cellWatch r="H36"/>
    <cellWatch r="A37"/>
    <cellWatch r="B37"/>
    <cellWatch r="C37"/>
    <cellWatch r="D37"/>
    <cellWatch r="E37"/>
    <cellWatch r="F37"/>
    <cellWatch r="G37"/>
    <cellWatch r="H37"/>
    <cellWatch r="F38"/>
    <cellWatch r="H38"/>
    <cellWatch r="A39"/>
    <cellWatch r="B39"/>
    <cellWatch r="C39"/>
    <cellWatch r="D39"/>
    <cellWatch r="E39"/>
    <cellWatch r="F39"/>
    <cellWatch r="G39"/>
    <cellWatch r="H39"/>
    <cellWatch r="A40"/>
    <cellWatch r="B40"/>
    <cellWatch r="C40"/>
    <cellWatch r="D40"/>
    <cellWatch r="E40"/>
    <cellWatch r="F40"/>
    <cellWatch r="G40"/>
    <cellWatch r="H40"/>
    <cellWatch r="A41"/>
    <cellWatch r="B41"/>
    <cellWatch r="C41"/>
    <cellWatch r="D41"/>
    <cellWatch r="E41"/>
    <cellWatch r="F41"/>
    <cellWatch r="G41"/>
    <cellWatch r="H41"/>
    <cellWatch r="A42"/>
    <cellWatch r="B42"/>
    <cellWatch r="C42"/>
    <cellWatch r="D42"/>
    <cellWatch r="E42"/>
    <cellWatch r="F42"/>
    <cellWatch r="G42"/>
    <cellWatch r="H42"/>
    <cellWatch r="A43"/>
    <cellWatch r="B43"/>
    <cellWatch r="C43"/>
    <cellWatch r="D43"/>
    <cellWatch r="E43"/>
    <cellWatch r="F43"/>
    <cellWatch r="G43"/>
    <cellWatch r="H43"/>
    <cellWatch r="A44"/>
    <cellWatch r="B44"/>
    <cellWatch r="C44"/>
    <cellWatch r="D44"/>
    <cellWatch r="E44"/>
    <cellWatch r="F44"/>
    <cellWatch r="G44"/>
    <cellWatch r="H44"/>
    <cellWatch r="A45"/>
    <cellWatch r="H45"/>
    <cellWatch r="A46"/>
    <cellWatch r="B46"/>
    <cellWatch r="C46"/>
    <cellWatch r="D46"/>
    <cellWatch r="E46"/>
    <cellWatch r="F46"/>
    <cellWatch r="G46"/>
    <cellWatch r="H46"/>
    <cellWatch r="F47"/>
    <cellWatch r="H47"/>
    <cellWatch r="A48"/>
    <cellWatch r="B48"/>
    <cellWatch r="C48"/>
    <cellWatch r="D48"/>
    <cellWatch r="E48"/>
    <cellWatch r="F48"/>
    <cellWatch r="G48"/>
    <cellWatch r="H48"/>
    <cellWatch r="A49"/>
    <cellWatch r="B49"/>
    <cellWatch r="C49"/>
    <cellWatch r="D49"/>
    <cellWatch r="E49"/>
    <cellWatch r="F49"/>
    <cellWatch r="G49"/>
    <cellWatch r="H49"/>
    <cellWatch r="A50"/>
    <cellWatch r="B50"/>
    <cellWatch r="C50"/>
    <cellWatch r="D50"/>
    <cellWatch r="E50"/>
    <cellWatch r="F50"/>
    <cellWatch r="G50"/>
    <cellWatch r="H50"/>
    <cellWatch r="A51"/>
    <cellWatch r="B51"/>
    <cellWatch r="C51"/>
    <cellWatch r="D51"/>
    <cellWatch r="E51"/>
    <cellWatch r="F51"/>
    <cellWatch r="G51"/>
    <cellWatch r="H51"/>
    <cellWatch r="A52"/>
    <cellWatch r="B52"/>
    <cellWatch r="C52"/>
    <cellWatch r="D52"/>
    <cellWatch r="E52"/>
    <cellWatch r="F52"/>
    <cellWatch r="G52"/>
    <cellWatch r="H52"/>
    <cellWatch r="A53"/>
    <cellWatch r="B53"/>
    <cellWatch r="C53"/>
    <cellWatch r="D53"/>
    <cellWatch r="E53"/>
    <cellWatch r="F53"/>
    <cellWatch r="G53"/>
    <cellWatch r="H53"/>
  </cellWatch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58066-D597-4530-9B06-F2E7A555B7BD}">
  <dimension ref="A1:O65"/>
  <sheetViews>
    <sheetView showGridLines="0" topLeftCell="A46" zoomScale="95" zoomScaleNormal="95" workbookViewId="0">
      <selection activeCell="B12" sqref="B12"/>
    </sheetView>
  </sheetViews>
  <sheetFormatPr defaultColWidth="10.90625" defaultRowHeight="14.5" x14ac:dyDescent="0.35"/>
  <cols>
    <col min="1" max="1" width="31.90625" customWidth="1"/>
    <col min="2" max="2" width="19.81640625" customWidth="1"/>
    <col min="3" max="3" width="15.1796875" customWidth="1"/>
    <col min="4" max="4" width="15.7265625" style="23" customWidth="1"/>
    <col min="5" max="5" width="23.1796875" bestFit="1" customWidth="1"/>
    <col min="6" max="7" width="23.1796875" customWidth="1"/>
    <col min="8" max="8" width="9" customWidth="1"/>
    <col min="10" max="10" width="37.26953125" customWidth="1"/>
  </cols>
  <sheetData>
    <row r="1" spans="1:13" s="15" customFormat="1" ht="119.5" customHeight="1" x14ac:dyDescent="0.35">
      <c r="A1" s="70" t="s">
        <v>1</v>
      </c>
      <c r="B1" s="71"/>
      <c r="C1" s="71"/>
      <c r="D1" s="71"/>
      <c r="E1" s="71"/>
      <c r="F1" s="71"/>
      <c r="G1" s="71"/>
      <c r="H1" s="28"/>
      <c r="I1" s="14"/>
    </row>
    <row r="2" spans="1:13" ht="147" customHeight="1" x14ac:dyDescent="0.35">
      <c r="A2" s="72" t="s">
        <v>0</v>
      </c>
      <c r="B2" s="72"/>
      <c r="C2" s="72"/>
      <c r="D2" s="72"/>
      <c r="E2" s="72"/>
      <c r="F2" s="72"/>
      <c r="G2" s="72"/>
      <c r="H2" s="29"/>
    </row>
    <row r="4" spans="1:13" ht="35.5" customHeight="1" x14ac:dyDescent="0.35">
      <c r="A4" s="76" t="s">
        <v>45</v>
      </c>
      <c r="B4" s="77"/>
      <c r="C4" s="77"/>
      <c r="D4" s="77"/>
      <c r="E4" s="77"/>
      <c r="F4" s="77"/>
      <c r="G4" s="78"/>
      <c r="J4" s="1"/>
      <c r="K4" s="2"/>
      <c r="L4" s="3"/>
      <c r="M4" s="4"/>
    </row>
    <row r="5" spans="1:13" ht="35.5" customHeight="1" x14ac:dyDescent="0.35">
      <c r="A5" s="85" t="s">
        <v>2</v>
      </c>
      <c r="B5" s="86"/>
      <c r="C5" s="86"/>
      <c r="D5" s="86"/>
      <c r="E5" s="86"/>
      <c r="F5" s="86"/>
      <c r="G5" s="87"/>
      <c r="J5" s="1"/>
      <c r="K5" s="2"/>
      <c r="L5" s="3"/>
      <c r="M5" s="4"/>
    </row>
    <row r="6" spans="1:13" ht="15.5" customHeight="1" x14ac:dyDescent="0.35">
      <c r="A6" s="88" t="s">
        <v>5</v>
      </c>
      <c r="B6" s="89"/>
      <c r="C6" s="89"/>
      <c r="D6" s="89"/>
      <c r="E6" s="89"/>
      <c r="F6" s="89"/>
      <c r="G6" s="90"/>
      <c r="J6" s="1"/>
      <c r="K6" s="2"/>
      <c r="L6" s="3"/>
      <c r="M6" s="4"/>
    </row>
    <row r="7" spans="1:13" ht="35.5" customHeight="1" x14ac:dyDescent="0.35">
      <c r="A7" s="91" t="s">
        <v>23</v>
      </c>
      <c r="B7" s="92"/>
      <c r="C7" s="92"/>
      <c r="D7" s="92"/>
      <c r="E7" s="92"/>
      <c r="F7" s="92"/>
      <c r="G7" s="93"/>
      <c r="J7" s="1"/>
      <c r="K7" s="2"/>
      <c r="L7" s="3"/>
      <c r="M7" s="4"/>
    </row>
    <row r="8" spans="1:13" ht="35.5" customHeight="1" x14ac:dyDescent="0.35">
      <c r="A8" s="94" t="s">
        <v>24</v>
      </c>
      <c r="B8" s="95"/>
      <c r="C8" s="95"/>
      <c r="D8" s="95"/>
      <c r="E8" s="95"/>
      <c r="F8" s="95"/>
      <c r="G8" s="96"/>
      <c r="J8" s="1"/>
      <c r="K8" s="2"/>
      <c r="L8" s="3"/>
      <c r="M8" s="4"/>
    </row>
    <row r="9" spans="1:13" ht="32.5" customHeight="1" x14ac:dyDescent="0.5">
      <c r="A9" s="79" t="s">
        <v>12</v>
      </c>
      <c r="B9" s="79" t="s">
        <v>41</v>
      </c>
      <c r="C9" s="81" t="s">
        <v>42</v>
      </c>
      <c r="D9" s="81" t="s">
        <v>43</v>
      </c>
      <c r="E9" s="79" t="s">
        <v>9</v>
      </c>
      <c r="F9" s="17" t="s">
        <v>10</v>
      </c>
      <c r="G9" s="83" t="s">
        <v>11</v>
      </c>
      <c r="J9" s="1"/>
      <c r="K9" s="2"/>
      <c r="L9" s="3"/>
      <c r="M9" s="4"/>
    </row>
    <row r="10" spans="1:13" ht="47.5" customHeight="1" x14ac:dyDescent="0.35">
      <c r="A10" s="80"/>
      <c r="B10" s="80"/>
      <c r="C10" s="82"/>
      <c r="D10" s="82"/>
      <c r="E10" s="80"/>
      <c r="F10" s="18">
        <v>0.21</v>
      </c>
      <c r="G10" s="84"/>
      <c r="J10" s="1"/>
      <c r="K10" s="2"/>
      <c r="L10" s="3"/>
      <c r="M10" s="4"/>
    </row>
    <row r="11" spans="1:13" ht="32.5" customHeight="1" x14ac:dyDescent="0.5">
      <c r="A11" s="19" t="s">
        <v>13</v>
      </c>
      <c r="B11" s="31">
        <v>450</v>
      </c>
      <c r="C11" s="32">
        <v>2</v>
      </c>
      <c r="D11" s="36"/>
      <c r="E11" s="37">
        <f>C11*D11</f>
        <v>0</v>
      </c>
      <c r="F11" s="37">
        <f>E11*F$10</f>
        <v>0</v>
      </c>
      <c r="G11" s="37">
        <f>SUM(E11:F11)</f>
        <v>0</v>
      </c>
      <c r="H11" s="6" t="str">
        <f t="shared" ref="H11:H19" si="0">IF(D11&gt;B11,"ERROR TARIFA","")</f>
        <v/>
      </c>
      <c r="I11" s="7"/>
      <c r="J11" s="8"/>
      <c r="K11" s="5"/>
      <c r="L11" s="5"/>
      <c r="M11" s="9"/>
    </row>
    <row r="12" spans="1:13" ht="32" x14ac:dyDescent="0.5">
      <c r="A12" s="19" t="s">
        <v>14</v>
      </c>
      <c r="B12" s="31">
        <v>450</v>
      </c>
      <c r="C12" s="32">
        <v>2</v>
      </c>
      <c r="D12" s="36"/>
      <c r="E12" s="37">
        <f>C12*D12</f>
        <v>0</v>
      </c>
      <c r="F12" s="37">
        <f t="shared" ref="F12:F19" si="1">E12*F$10</f>
        <v>0</v>
      </c>
      <c r="G12" s="37">
        <f t="shared" ref="G12:G19" si="2">SUM(E12:F12)</f>
        <v>0</v>
      </c>
      <c r="H12" s="22" t="str">
        <f t="shared" si="0"/>
        <v/>
      </c>
      <c r="I12" s="7"/>
      <c r="J12" s="8"/>
      <c r="K12" s="5"/>
      <c r="L12" s="5"/>
      <c r="M12" s="9"/>
    </row>
    <row r="13" spans="1:13" ht="16" x14ac:dyDescent="0.5">
      <c r="A13" s="19" t="s">
        <v>15</v>
      </c>
      <c r="B13" s="31">
        <v>450</v>
      </c>
      <c r="C13" s="32">
        <v>2</v>
      </c>
      <c r="D13" s="36"/>
      <c r="E13" s="37">
        <f>C13*D13</f>
        <v>0</v>
      </c>
      <c r="F13" s="37">
        <f>E13*F$10</f>
        <v>0</v>
      </c>
      <c r="G13" s="37">
        <f t="shared" si="2"/>
        <v>0</v>
      </c>
      <c r="H13" s="6" t="str">
        <f t="shared" si="0"/>
        <v/>
      </c>
      <c r="I13" s="7"/>
      <c r="J13" s="8"/>
      <c r="K13" s="5"/>
      <c r="L13" s="5"/>
      <c r="M13" s="9"/>
    </row>
    <row r="14" spans="1:13" ht="16" x14ac:dyDescent="0.5">
      <c r="A14" s="19" t="s">
        <v>16</v>
      </c>
      <c r="B14" s="31">
        <v>450</v>
      </c>
      <c r="C14" s="32">
        <v>2</v>
      </c>
      <c r="D14" s="36"/>
      <c r="E14" s="37">
        <f>C14*D14</f>
        <v>0</v>
      </c>
      <c r="F14" s="37">
        <f t="shared" si="1"/>
        <v>0</v>
      </c>
      <c r="G14" s="37">
        <f t="shared" si="2"/>
        <v>0</v>
      </c>
      <c r="H14" s="6" t="str">
        <f t="shared" si="0"/>
        <v/>
      </c>
      <c r="I14" s="7"/>
      <c r="J14" s="8"/>
      <c r="K14" s="5"/>
      <c r="L14" s="5"/>
      <c r="M14" s="9"/>
    </row>
    <row r="15" spans="1:13" ht="32" x14ac:dyDescent="0.5">
      <c r="A15" s="19" t="s">
        <v>17</v>
      </c>
      <c r="B15" s="31">
        <v>450</v>
      </c>
      <c r="C15" s="32">
        <v>2</v>
      </c>
      <c r="D15" s="36"/>
      <c r="E15" s="37">
        <f>C15*D15</f>
        <v>0</v>
      </c>
      <c r="F15" s="37">
        <f t="shared" si="1"/>
        <v>0</v>
      </c>
      <c r="G15" s="37">
        <f t="shared" si="2"/>
        <v>0</v>
      </c>
      <c r="H15" s="6" t="str">
        <f t="shared" si="0"/>
        <v/>
      </c>
      <c r="I15" s="7"/>
      <c r="J15" s="8"/>
      <c r="K15" s="5"/>
      <c r="L15" s="5"/>
      <c r="M15" s="9"/>
    </row>
    <row r="16" spans="1:13" ht="16" x14ac:dyDescent="0.5">
      <c r="A16" s="19" t="s">
        <v>18</v>
      </c>
      <c r="B16" s="31">
        <v>200</v>
      </c>
      <c r="C16" s="32">
        <v>2</v>
      </c>
      <c r="D16" s="36"/>
      <c r="E16" s="37">
        <f t="shared" ref="E16:E35" si="3">C16*D16</f>
        <v>0</v>
      </c>
      <c r="F16" s="37">
        <f t="shared" si="1"/>
        <v>0</v>
      </c>
      <c r="G16" s="37">
        <f t="shared" si="2"/>
        <v>0</v>
      </c>
      <c r="H16" s="6" t="str">
        <f t="shared" si="0"/>
        <v/>
      </c>
      <c r="I16" s="7"/>
      <c r="J16" s="8"/>
      <c r="K16" s="5"/>
      <c r="L16" s="5"/>
      <c r="M16" s="9"/>
    </row>
    <row r="17" spans="1:13" ht="16" x14ac:dyDescent="0.5">
      <c r="A17" s="19" t="s">
        <v>19</v>
      </c>
      <c r="B17" s="31">
        <v>200</v>
      </c>
      <c r="C17" s="32">
        <v>2</v>
      </c>
      <c r="D17" s="36"/>
      <c r="E17" s="37">
        <f>C17*D17</f>
        <v>0</v>
      </c>
      <c r="F17" s="37">
        <f t="shared" si="1"/>
        <v>0</v>
      </c>
      <c r="G17" s="37">
        <f t="shared" si="2"/>
        <v>0</v>
      </c>
      <c r="H17" s="6" t="str">
        <f t="shared" si="0"/>
        <v/>
      </c>
      <c r="I17" s="7"/>
      <c r="J17" s="8"/>
      <c r="K17" s="5"/>
      <c r="L17" s="5"/>
      <c r="M17" s="9"/>
    </row>
    <row r="18" spans="1:13" ht="32" x14ac:dyDescent="0.5">
      <c r="A18" s="20" t="s">
        <v>21</v>
      </c>
      <c r="B18" s="31">
        <v>450</v>
      </c>
      <c r="C18" s="32">
        <v>2</v>
      </c>
      <c r="D18" s="36"/>
      <c r="E18" s="37">
        <f>C18*D18</f>
        <v>0</v>
      </c>
      <c r="F18" s="37">
        <f>E18*F$10</f>
        <v>0</v>
      </c>
      <c r="G18" s="37">
        <f>SUM(E18:F18)</f>
        <v>0</v>
      </c>
      <c r="H18" s="6" t="str">
        <f t="shared" si="0"/>
        <v/>
      </c>
      <c r="I18" s="7"/>
      <c r="J18" s="8"/>
      <c r="K18" s="5"/>
      <c r="L18" s="5"/>
      <c r="M18" s="9"/>
    </row>
    <row r="19" spans="1:13" ht="16" x14ac:dyDescent="0.5">
      <c r="A19" s="19" t="s">
        <v>22</v>
      </c>
      <c r="B19" s="31">
        <v>450</v>
      </c>
      <c r="C19" s="32">
        <v>2</v>
      </c>
      <c r="D19" s="36"/>
      <c r="E19" s="37">
        <f t="shared" si="3"/>
        <v>0</v>
      </c>
      <c r="F19" s="37">
        <f t="shared" si="1"/>
        <v>0</v>
      </c>
      <c r="G19" s="37">
        <f t="shared" si="2"/>
        <v>0</v>
      </c>
      <c r="H19" s="6" t="str">
        <f t="shared" si="0"/>
        <v/>
      </c>
      <c r="I19" s="7"/>
      <c r="J19" s="8"/>
      <c r="K19" s="5"/>
      <c r="L19" s="5"/>
      <c r="M19" s="9"/>
    </row>
    <row r="20" spans="1:13" ht="16" x14ac:dyDescent="0.35">
      <c r="A20" s="94" t="s">
        <v>3</v>
      </c>
      <c r="B20" s="95"/>
      <c r="C20" s="95"/>
      <c r="D20" s="95"/>
      <c r="E20" s="95"/>
      <c r="F20" s="95"/>
      <c r="G20" s="96"/>
      <c r="J20" s="1"/>
      <c r="K20" s="2"/>
      <c r="L20" s="3"/>
      <c r="M20" s="4"/>
    </row>
    <row r="21" spans="1:13" ht="22" customHeight="1" x14ac:dyDescent="0.5">
      <c r="A21" s="79" t="s">
        <v>12</v>
      </c>
      <c r="B21" s="79" t="s">
        <v>41</v>
      </c>
      <c r="C21" s="81" t="s">
        <v>42</v>
      </c>
      <c r="D21" s="81" t="s">
        <v>43</v>
      </c>
      <c r="E21" s="79" t="s">
        <v>9</v>
      </c>
      <c r="F21" s="17" t="s">
        <v>10</v>
      </c>
      <c r="G21" s="83" t="s">
        <v>11</v>
      </c>
      <c r="J21" s="1"/>
      <c r="K21" s="2"/>
      <c r="L21" s="3"/>
      <c r="M21" s="4"/>
    </row>
    <row r="22" spans="1:13" ht="56.5" customHeight="1" x14ac:dyDescent="0.35">
      <c r="A22" s="80"/>
      <c r="B22" s="80"/>
      <c r="C22" s="82"/>
      <c r="D22" s="82"/>
      <c r="E22" s="80"/>
      <c r="F22" s="18">
        <v>0.21</v>
      </c>
      <c r="G22" s="84"/>
      <c r="J22" s="1"/>
      <c r="K22" s="2"/>
      <c r="L22" s="3"/>
      <c r="M22" s="4"/>
    </row>
    <row r="23" spans="1:13" ht="32" x14ac:dyDescent="0.5">
      <c r="A23" s="24" t="s">
        <v>25</v>
      </c>
      <c r="B23" s="31">
        <v>576</v>
      </c>
      <c r="C23" s="32">
        <v>1</v>
      </c>
      <c r="D23" s="36"/>
      <c r="E23" s="37">
        <f>C23*D23</f>
        <v>0</v>
      </c>
      <c r="F23" s="37">
        <f>E23*F$22</f>
        <v>0</v>
      </c>
      <c r="G23" s="37">
        <f>SUM(E23:F23)</f>
        <v>0</v>
      </c>
      <c r="H23" s="6" t="str">
        <f>IF(D23&gt;B23,"ERROR TARIFA","")</f>
        <v/>
      </c>
      <c r="I23" s="7"/>
      <c r="J23" s="8"/>
      <c r="K23" s="5"/>
      <c r="L23" s="5"/>
      <c r="M23" s="9"/>
    </row>
    <row r="24" spans="1:13" ht="32" x14ac:dyDescent="0.5">
      <c r="A24" s="24" t="s">
        <v>26</v>
      </c>
      <c r="B24" s="31">
        <v>576</v>
      </c>
      <c r="C24" s="32">
        <v>1</v>
      </c>
      <c r="D24" s="36"/>
      <c r="E24" s="37">
        <f>C24*D24</f>
        <v>0</v>
      </c>
      <c r="F24" s="37">
        <f t="shared" ref="F24:F30" si="4">E24*F$22</f>
        <v>0</v>
      </c>
      <c r="G24" s="37">
        <f t="shared" ref="G24:G30" si="5">SUM(E24:F24)</f>
        <v>0</v>
      </c>
      <c r="H24" s="6" t="str">
        <f t="shared" ref="H24:H29" si="6">IF(D24&gt;B24,"ERROR TARIFA","")</f>
        <v/>
      </c>
      <c r="I24" s="7"/>
      <c r="J24" s="8"/>
      <c r="K24" s="5"/>
      <c r="L24" s="5"/>
      <c r="M24" s="9"/>
    </row>
    <row r="25" spans="1:13" ht="32" x14ac:dyDescent="0.5">
      <c r="A25" s="24" t="s">
        <v>27</v>
      </c>
      <c r="B25" s="31">
        <v>576</v>
      </c>
      <c r="C25" s="32">
        <v>1</v>
      </c>
      <c r="D25" s="36"/>
      <c r="E25" s="37">
        <f>C25*D25</f>
        <v>0</v>
      </c>
      <c r="F25" s="37">
        <f t="shared" si="4"/>
        <v>0</v>
      </c>
      <c r="G25" s="37">
        <f t="shared" si="5"/>
        <v>0</v>
      </c>
      <c r="H25" s="6" t="str">
        <f t="shared" si="6"/>
        <v/>
      </c>
      <c r="I25" s="7"/>
      <c r="J25" s="8"/>
      <c r="K25" s="5"/>
      <c r="L25" s="5"/>
      <c r="M25" s="9"/>
    </row>
    <row r="26" spans="1:13" ht="32" customHeight="1" x14ac:dyDescent="0.5">
      <c r="A26" s="25" t="s">
        <v>6</v>
      </c>
      <c r="B26" s="31">
        <v>576</v>
      </c>
      <c r="C26" s="32">
        <v>1</v>
      </c>
      <c r="D26" s="36"/>
      <c r="E26" s="37">
        <f>C26*D26</f>
        <v>0</v>
      </c>
      <c r="F26" s="37">
        <f t="shared" si="4"/>
        <v>0</v>
      </c>
      <c r="G26" s="37">
        <f t="shared" si="5"/>
        <v>0</v>
      </c>
      <c r="H26" s="6" t="str">
        <f t="shared" si="6"/>
        <v/>
      </c>
      <c r="I26" s="7"/>
      <c r="J26" s="8"/>
      <c r="K26" s="5"/>
      <c r="L26" s="5"/>
      <c r="M26" s="9"/>
    </row>
    <row r="27" spans="1:13" ht="32" x14ac:dyDescent="0.5">
      <c r="A27" s="25" t="s">
        <v>7</v>
      </c>
      <c r="B27" s="31">
        <v>576</v>
      </c>
      <c r="C27" s="32">
        <v>1</v>
      </c>
      <c r="D27" s="36"/>
      <c r="E27" s="37">
        <f t="shared" ref="E27:E30" si="7">C27*D27</f>
        <v>0</v>
      </c>
      <c r="F27" s="37">
        <f>E27*F$22</f>
        <v>0</v>
      </c>
      <c r="G27" s="37">
        <f t="shared" si="5"/>
        <v>0</v>
      </c>
      <c r="H27" s="6" t="str">
        <f t="shared" si="6"/>
        <v/>
      </c>
      <c r="I27" s="7"/>
      <c r="J27" s="8"/>
      <c r="K27" s="5"/>
      <c r="L27" s="5"/>
      <c r="M27" s="9"/>
    </row>
    <row r="28" spans="1:13" ht="32" x14ac:dyDescent="0.5">
      <c r="A28" s="25" t="s">
        <v>8</v>
      </c>
      <c r="B28" s="31">
        <v>450</v>
      </c>
      <c r="C28" s="32">
        <v>1</v>
      </c>
      <c r="D28" s="36"/>
      <c r="E28" s="37">
        <f>C28*D28</f>
        <v>0</v>
      </c>
      <c r="F28" s="37">
        <f t="shared" si="4"/>
        <v>0</v>
      </c>
      <c r="G28" s="37">
        <f t="shared" si="5"/>
        <v>0</v>
      </c>
      <c r="H28" s="6" t="str">
        <f t="shared" si="6"/>
        <v/>
      </c>
      <c r="I28" s="7"/>
      <c r="J28" s="8"/>
      <c r="K28" s="5"/>
      <c r="L28" s="5"/>
      <c r="M28" s="9"/>
    </row>
    <row r="29" spans="1:13" ht="16" x14ac:dyDescent="0.5">
      <c r="A29" s="25" t="s">
        <v>28</v>
      </c>
      <c r="B29" s="31">
        <v>330</v>
      </c>
      <c r="C29" s="32">
        <v>1</v>
      </c>
      <c r="D29" s="36"/>
      <c r="E29" s="37">
        <f t="shared" si="7"/>
        <v>0</v>
      </c>
      <c r="F29" s="37">
        <f t="shared" si="4"/>
        <v>0</v>
      </c>
      <c r="G29" s="37">
        <f t="shared" si="5"/>
        <v>0</v>
      </c>
      <c r="H29" s="6" t="str">
        <f t="shared" si="6"/>
        <v/>
      </c>
      <c r="I29" s="7"/>
      <c r="J29" s="8"/>
      <c r="K29" s="5"/>
      <c r="L29" s="5"/>
      <c r="M29" s="9"/>
    </row>
    <row r="30" spans="1:13" ht="32" customHeight="1" x14ac:dyDescent="0.5">
      <c r="A30" s="25" t="s">
        <v>29</v>
      </c>
      <c r="B30" s="31">
        <v>330</v>
      </c>
      <c r="C30" s="32">
        <v>1</v>
      </c>
      <c r="D30" s="36"/>
      <c r="E30" s="37">
        <f t="shared" si="7"/>
        <v>0</v>
      </c>
      <c r="F30" s="37">
        <f t="shared" si="4"/>
        <v>0</v>
      </c>
      <c r="G30" s="37">
        <f t="shared" si="5"/>
        <v>0</v>
      </c>
      <c r="H30" s="6" t="str">
        <f>IF(D30&gt;B30,"ERROR TARIFA","")</f>
        <v/>
      </c>
      <c r="I30" s="7"/>
      <c r="J30" s="8"/>
      <c r="K30" s="5"/>
      <c r="L30" s="5"/>
      <c r="M30" s="9"/>
    </row>
    <row r="31" spans="1:13" ht="16" x14ac:dyDescent="0.5">
      <c r="A31" s="97" t="s">
        <v>30</v>
      </c>
      <c r="B31" s="97"/>
      <c r="C31" s="97"/>
      <c r="D31" s="97"/>
      <c r="E31" s="97"/>
      <c r="F31" s="97"/>
      <c r="G31" s="97"/>
      <c r="H31" s="6"/>
      <c r="I31" s="7"/>
      <c r="J31" s="8"/>
      <c r="K31" s="5"/>
      <c r="L31" s="5"/>
      <c r="M31" s="9"/>
    </row>
    <row r="32" spans="1:13" s="13" customFormat="1" ht="41.5" customHeight="1" x14ac:dyDescent="0.35">
      <c r="A32" s="79" t="s">
        <v>12</v>
      </c>
      <c r="B32" s="79" t="s">
        <v>41</v>
      </c>
      <c r="C32" s="81" t="s">
        <v>42</v>
      </c>
      <c r="D32" s="81" t="s">
        <v>43</v>
      </c>
      <c r="E32" s="79" t="s">
        <v>9</v>
      </c>
      <c r="F32" s="18" t="s">
        <v>10</v>
      </c>
      <c r="G32" s="83" t="s">
        <v>11</v>
      </c>
      <c r="J32" s="1"/>
      <c r="K32" s="2"/>
      <c r="L32" s="3"/>
      <c r="M32" s="4"/>
    </row>
    <row r="33" spans="1:13" s="13" customFormat="1" ht="38.5" customHeight="1" x14ac:dyDescent="0.35">
      <c r="A33" s="80"/>
      <c r="B33" s="80"/>
      <c r="C33" s="82"/>
      <c r="D33" s="82"/>
      <c r="E33" s="80"/>
      <c r="F33" s="18">
        <v>0.21</v>
      </c>
      <c r="G33" s="84"/>
      <c r="J33" s="1"/>
      <c r="K33" s="2"/>
      <c r="L33" s="3"/>
      <c r="M33" s="4"/>
    </row>
    <row r="34" spans="1:13" ht="48" x14ac:dyDescent="0.5">
      <c r="A34" s="26" t="s">
        <v>31</v>
      </c>
      <c r="B34" s="33">
        <v>420</v>
      </c>
      <c r="C34" s="51">
        <v>1</v>
      </c>
      <c r="D34" s="38"/>
      <c r="E34" s="39">
        <f>C34*D34</f>
        <v>0</v>
      </c>
      <c r="F34" s="37">
        <f>E34*F$33</f>
        <v>0</v>
      </c>
      <c r="G34" s="37">
        <f>SUM(E34:F34)</f>
        <v>0</v>
      </c>
      <c r="H34" s="6" t="str">
        <f>IF(D34&gt;B34,"ERROR TARIFA","")</f>
        <v/>
      </c>
      <c r="I34" s="7"/>
      <c r="J34" s="8"/>
      <c r="K34" s="5"/>
      <c r="L34" s="5"/>
      <c r="M34" s="9"/>
    </row>
    <row r="35" spans="1:13" ht="16" x14ac:dyDescent="0.5">
      <c r="A35" s="27" t="s">
        <v>32</v>
      </c>
      <c r="B35" s="33">
        <v>160</v>
      </c>
      <c r="C35" s="51">
        <v>1</v>
      </c>
      <c r="D35" s="40"/>
      <c r="E35" s="39">
        <f t="shared" si="3"/>
        <v>0</v>
      </c>
      <c r="F35" s="37">
        <f>E35*F$33</f>
        <v>0</v>
      </c>
      <c r="G35" s="37">
        <f t="shared" ref="G35" si="8">SUM(E35:F35)</f>
        <v>0</v>
      </c>
      <c r="H35" s="6" t="str">
        <f>IF(D35&gt;B35,"ERROR TARIFA","")</f>
        <v/>
      </c>
      <c r="I35" s="7"/>
      <c r="J35" s="8"/>
      <c r="K35" s="5"/>
      <c r="L35" s="5"/>
      <c r="M35" s="9"/>
    </row>
    <row r="36" spans="1:13" ht="15.5" customHeight="1" x14ac:dyDescent="0.5">
      <c r="A36" s="98" t="s">
        <v>33</v>
      </c>
      <c r="B36" s="99"/>
      <c r="C36" s="99"/>
      <c r="D36" s="99"/>
      <c r="E36" s="99"/>
      <c r="F36" s="99"/>
      <c r="G36" s="100"/>
      <c r="J36" s="1"/>
      <c r="K36" s="2"/>
      <c r="L36" s="3"/>
      <c r="M36" s="4"/>
    </row>
    <row r="37" spans="1:13" ht="46.5" customHeight="1" x14ac:dyDescent="0.35">
      <c r="A37" s="79" t="s">
        <v>12</v>
      </c>
      <c r="B37" s="79" t="s">
        <v>41</v>
      </c>
      <c r="C37" s="81" t="s">
        <v>42</v>
      </c>
      <c r="D37" s="81" t="s">
        <v>43</v>
      </c>
      <c r="E37" s="79" t="s">
        <v>9</v>
      </c>
      <c r="F37" s="18" t="s">
        <v>10</v>
      </c>
      <c r="G37" s="83" t="s">
        <v>11</v>
      </c>
      <c r="J37" s="1"/>
      <c r="K37" s="2"/>
      <c r="L37" s="3"/>
      <c r="M37" s="4"/>
    </row>
    <row r="38" spans="1:13" ht="38.5" customHeight="1" x14ac:dyDescent="0.35">
      <c r="A38" s="80"/>
      <c r="B38" s="80"/>
      <c r="C38" s="82"/>
      <c r="D38" s="82"/>
      <c r="E38" s="80"/>
      <c r="F38" s="18">
        <v>0.21</v>
      </c>
      <c r="G38" s="84"/>
      <c r="J38" s="1"/>
      <c r="K38" s="2"/>
      <c r="L38" s="3"/>
      <c r="M38" s="4"/>
    </row>
    <row r="39" spans="1:13" ht="48" x14ac:dyDescent="0.5">
      <c r="A39" s="26" t="s">
        <v>50</v>
      </c>
      <c r="B39" s="33">
        <v>370</v>
      </c>
      <c r="C39" s="51">
        <v>1</v>
      </c>
      <c r="D39" s="40"/>
      <c r="E39" s="39">
        <f>C39*D39</f>
        <v>0</v>
      </c>
      <c r="F39" s="37">
        <f>E39*F$38</f>
        <v>0</v>
      </c>
      <c r="G39" s="37">
        <f t="shared" ref="G39:G44" si="9">SUM(E39:F39)</f>
        <v>0</v>
      </c>
      <c r="H39" s="6" t="str">
        <f>IF(D39&gt;B39,"ERROR TARIFA","")</f>
        <v/>
      </c>
      <c r="I39" s="7"/>
      <c r="J39" s="8"/>
      <c r="K39" s="5"/>
      <c r="L39" s="5"/>
      <c r="M39" s="9"/>
    </row>
    <row r="40" spans="1:13" ht="32" x14ac:dyDescent="0.5">
      <c r="A40" s="26" t="s">
        <v>52</v>
      </c>
      <c r="B40" s="33">
        <v>265</v>
      </c>
      <c r="C40" s="51">
        <v>1</v>
      </c>
      <c r="D40" s="40"/>
      <c r="E40" s="39">
        <f t="shared" ref="E40:E44" si="10">C40*D40</f>
        <v>0</v>
      </c>
      <c r="F40" s="37">
        <f t="shared" ref="F40:F44" si="11">E40*F$38</f>
        <v>0</v>
      </c>
      <c r="G40" s="37">
        <f t="shared" si="9"/>
        <v>0</v>
      </c>
      <c r="H40" s="6" t="str">
        <f t="shared" ref="H40:H44" si="12">IF(D40&gt;B40,"ERROR TARIFA","")</f>
        <v/>
      </c>
      <c r="I40" s="7"/>
      <c r="J40" s="8"/>
      <c r="K40" s="5"/>
      <c r="L40" s="5"/>
      <c r="M40" s="9"/>
    </row>
    <row r="41" spans="1:13" ht="16" x14ac:dyDescent="0.5">
      <c r="A41" s="27" t="s">
        <v>37</v>
      </c>
      <c r="B41" s="33">
        <v>265</v>
      </c>
      <c r="C41" s="51">
        <v>1</v>
      </c>
      <c r="D41" s="40"/>
      <c r="E41" s="39">
        <f t="shared" si="10"/>
        <v>0</v>
      </c>
      <c r="F41" s="37">
        <f t="shared" si="11"/>
        <v>0</v>
      </c>
      <c r="G41" s="37">
        <f t="shared" si="9"/>
        <v>0</v>
      </c>
      <c r="H41" s="6" t="str">
        <f t="shared" si="12"/>
        <v/>
      </c>
      <c r="I41" s="7"/>
      <c r="J41" s="8"/>
      <c r="K41" s="5"/>
      <c r="L41" s="5"/>
      <c r="M41" s="9"/>
    </row>
    <row r="42" spans="1:13" ht="32" x14ac:dyDescent="0.5">
      <c r="A42" s="26" t="s">
        <v>34</v>
      </c>
      <c r="B42" s="33">
        <v>160</v>
      </c>
      <c r="C42" s="51">
        <v>1</v>
      </c>
      <c r="D42" s="40"/>
      <c r="E42" s="39">
        <f t="shared" si="10"/>
        <v>0</v>
      </c>
      <c r="F42" s="37">
        <f t="shared" si="11"/>
        <v>0</v>
      </c>
      <c r="G42" s="37">
        <f t="shared" si="9"/>
        <v>0</v>
      </c>
      <c r="H42" s="6" t="str">
        <f t="shared" si="12"/>
        <v/>
      </c>
      <c r="I42" s="7"/>
      <c r="J42" s="8"/>
      <c r="K42" s="5"/>
      <c r="L42" s="5"/>
      <c r="M42" s="9"/>
    </row>
    <row r="43" spans="1:13" ht="16" x14ac:dyDescent="0.5">
      <c r="A43" s="26" t="s">
        <v>35</v>
      </c>
      <c r="B43" s="33">
        <v>100</v>
      </c>
      <c r="C43" s="51">
        <v>1</v>
      </c>
      <c r="D43" s="40"/>
      <c r="E43" s="39">
        <f t="shared" si="10"/>
        <v>0</v>
      </c>
      <c r="F43" s="37">
        <f t="shared" si="11"/>
        <v>0</v>
      </c>
      <c r="G43" s="37">
        <f t="shared" si="9"/>
        <v>0</v>
      </c>
      <c r="H43" s="6" t="str">
        <f t="shared" si="12"/>
        <v/>
      </c>
      <c r="I43" s="7"/>
      <c r="J43" s="8"/>
      <c r="K43" s="5"/>
      <c r="L43" s="5"/>
      <c r="M43" s="9"/>
    </row>
    <row r="44" spans="1:13" ht="32" x14ac:dyDescent="0.5">
      <c r="A44" s="26" t="s">
        <v>36</v>
      </c>
      <c r="B44" s="33">
        <v>95</v>
      </c>
      <c r="C44" s="51">
        <v>1</v>
      </c>
      <c r="D44" s="40"/>
      <c r="E44" s="39">
        <f t="shared" si="10"/>
        <v>0</v>
      </c>
      <c r="F44" s="37">
        <f t="shared" si="11"/>
        <v>0</v>
      </c>
      <c r="G44" s="37">
        <f t="shared" si="9"/>
        <v>0</v>
      </c>
      <c r="H44" s="6" t="str">
        <f t="shared" si="12"/>
        <v/>
      </c>
      <c r="I44" s="7"/>
      <c r="J44" s="8"/>
      <c r="K44" s="5"/>
      <c r="L44" s="5"/>
      <c r="M44" s="9"/>
    </row>
    <row r="45" spans="1:13" ht="16" x14ac:dyDescent="0.5">
      <c r="A45" s="97" t="s">
        <v>38</v>
      </c>
      <c r="B45" s="97"/>
      <c r="C45" s="97"/>
      <c r="D45" s="97"/>
      <c r="E45" s="97"/>
      <c r="F45" s="97"/>
      <c r="G45" s="97"/>
      <c r="H45" s="30"/>
      <c r="I45" s="7"/>
      <c r="J45" s="8"/>
      <c r="K45" s="5"/>
      <c r="L45" s="5"/>
      <c r="M45" s="9"/>
    </row>
    <row r="46" spans="1:13" ht="20" customHeight="1" x14ac:dyDescent="0.35">
      <c r="A46" s="101" t="s">
        <v>12</v>
      </c>
      <c r="B46" s="79" t="s">
        <v>41</v>
      </c>
      <c r="C46" s="81" t="s">
        <v>42</v>
      </c>
      <c r="D46" s="102" t="s">
        <v>43</v>
      </c>
      <c r="E46" s="101" t="s">
        <v>9</v>
      </c>
      <c r="F46" s="18" t="s">
        <v>10</v>
      </c>
      <c r="G46" s="103" t="s">
        <v>11</v>
      </c>
      <c r="H46" s="30"/>
      <c r="I46" s="7"/>
      <c r="J46" s="8"/>
      <c r="K46" s="5"/>
      <c r="L46" s="5"/>
      <c r="M46" s="9"/>
    </row>
    <row r="47" spans="1:13" ht="62.5" customHeight="1" x14ac:dyDescent="0.35">
      <c r="A47" s="101"/>
      <c r="B47" s="80"/>
      <c r="C47" s="82"/>
      <c r="D47" s="102"/>
      <c r="E47" s="101"/>
      <c r="F47" s="18">
        <v>0.21</v>
      </c>
      <c r="G47" s="103"/>
      <c r="H47" s="30"/>
      <c r="I47" s="7"/>
      <c r="J47" s="8"/>
      <c r="K47" s="5"/>
      <c r="L47" s="5"/>
      <c r="M47" s="9"/>
    </row>
    <row r="48" spans="1:13" ht="32" x14ac:dyDescent="0.5">
      <c r="A48" s="26" t="s">
        <v>39</v>
      </c>
      <c r="B48" s="33">
        <v>260</v>
      </c>
      <c r="C48" s="51">
        <v>1</v>
      </c>
      <c r="D48" s="40"/>
      <c r="E48" s="39">
        <f>C48*D48</f>
        <v>0</v>
      </c>
      <c r="F48" s="37">
        <f>E48*F$47</f>
        <v>0</v>
      </c>
      <c r="G48" s="37">
        <f t="shared" ref="G48:G49" si="13">SUM(E48:F48)</f>
        <v>0</v>
      </c>
      <c r="H48" s="6" t="str">
        <f t="shared" ref="H48:H49" si="14">IF(D48&gt;B48,"ERROR TARIFA","")</f>
        <v/>
      </c>
      <c r="I48" s="7"/>
      <c r="J48" s="8"/>
      <c r="K48" s="5"/>
      <c r="L48" s="5"/>
      <c r="M48" s="9"/>
    </row>
    <row r="49" spans="1:15" ht="32" x14ac:dyDescent="0.5">
      <c r="A49" s="26" t="s">
        <v>40</v>
      </c>
      <c r="B49" s="33">
        <v>160</v>
      </c>
      <c r="C49" s="51">
        <v>1</v>
      </c>
      <c r="D49" s="40"/>
      <c r="E49" s="39">
        <f t="shared" ref="E49:E50" si="15">C49*D49</f>
        <v>0</v>
      </c>
      <c r="F49" s="37">
        <f t="shared" ref="F49" si="16">E49*F$47</f>
        <v>0</v>
      </c>
      <c r="G49" s="37">
        <f t="shared" si="13"/>
        <v>0</v>
      </c>
      <c r="H49" s="6" t="str">
        <f t="shared" si="14"/>
        <v/>
      </c>
      <c r="I49" s="7"/>
      <c r="J49" s="8"/>
      <c r="K49" s="5"/>
      <c r="L49" s="5"/>
      <c r="M49" s="9"/>
    </row>
    <row r="50" spans="1:15" ht="64" x14ac:dyDescent="0.5">
      <c r="A50" s="26" t="s">
        <v>4</v>
      </c>
      <c r="B50" s="48">
        <v>150</v>
      </c>
      <c r="C50" s="52">
        <v>1</v>
      </c>
      <c r="D50" s="47"/>
      <c r="E50" s="39">
        <f t="shared" si="15"/>
        <v>0</v>
      </c>
      <c r="F50" s="37">
        <f>E50*F$47</f>
        <v>0</v>
      </c>
      <c r="G50" s="37">
        <f>SUM(E50:F50)</f>
        <v>0</v>
      </c>
      <c r="H50" s="6" t="str">
        <f>IF(D50&gt;B50,"ERROR TARIFA","")</f>
        <v/>
      </c>
      <c r="I50" s="7"/>
      <c r="J50" s="8"/>
      <c r="K50" s="5"/>
      <c r="L50" s="5"/>
      <c r="M50" s="9"/>
    </row>
    <row r="51" spans="1:15" ht="16" x14ac:dyDescent="0.5">
      <c r="A51" s="34" t="s">
        <v>44</v>
      </c>
      <c r="B51" s="41"/>
      <c r="C51" s="42"/>
      <c r="D51" s="43"/>
      <c r="E51" s="50">
        <f>SUM(E11:E19,E23:E30,E34,E35:E35,E39:E44,E48:E50)</f>
        <v>0</v>
      </c>
      <c r="F51" s="49">
        <f>SUM(F11:F19,F23:F30,F34,F35:F35,F39:F44,F48:F50)</f>
        <v>0</v>
      </c>
      <c r="G51" s="50">
        <f>SUM(G11:G19,G23:G30,G34,G35:G35,G39:G44,G48:G50)</f>
        <v>0</v>
      </c>
      <c r="J51" s="10"/>
      <c r="L51" s="5"/>
      <c r="M51" s="9"/>
    </row>
    <row r="52" spans="1:15" ht="16" x14ac:dyDescent="0.5">
      <c r="A52" s="35" t="s">
        <v>53</v>
      </c>
      <c r="B52" s="44"/>
      <c r="C52" s="45">
        <v>3</v>
      </c>
      <c r="D52" s="46"/>
      <c r="E52" s="50">
        <f>+E51*4</f>
        <v>0</v>
      </c>
      <c r="F52" s="49">
        <f>+F51*4</f>
        <v>0</v>
      </c>
      <c r="G52" s="50">
        <f>+G51*4</f>
        <v>0</v>
      </c>
      <c r="J52" s="16"/>
      <c r="K52" s="1"/>
      <c r="L52" s="1"/>
      <c r="M52" s="16"/>
      <c r="N52" s="1"/>
      <c r="O52" s="1"/>
    </row>
    <row r="53" spans="1:15" ht="20" x14ac:dyDescent="0.55000000000000004">
      <c r="A53" s="12"/>
      <c r="B53" s="12"/>
      <c r="C53" s="21"/>
      <c r="D53" s="11"/>
      <c r="E53" s="21"/>
      <c r="F53" s="21"/>
      <c r="G53" s="21"/>
    </row>
    <row r="54" spans="1:15" ht="15" thickBot="1" x14ac:dyDescent="0.4"/>
    <row r="55" spans="1:15" x14ac:dyDescent="0.35">
      <c r="A55" s="53"/>
      <c r="B55" s="54"/>
      <c r="C55" s="54"/>
      <c r="D55" s="55"/>
      <c r="E55" s="54"/>
      <c r="F55" s="56"/>
    </row>
    <row r="56" spans="1:15" ht="16" x14ac:dyDescent="0.35">
      <c r="A56" s="73" t="s">
        <v>56</v>
      </c>
      <c r="B56" s="74"/>
      <c r="C56" s="74"/>
      <c r="D56" s="74"/>
      <c r="E56" s="74"/>
      <c r="F56" s="75"/>
    </row>
    <row r="57" spans="1:15" ht="16" x14ac:dyDescent="0.5">
      <c r="A57" s="58"/>
      <c r="B57" s="59"/>
      <c r="C57" s="57"/>
      <c r="D57" s="59"/>
      <c r="E57" s="59"/>
      <c r="F57" s="60"/>
    </row>
    <row r="58" spans="1:15" ht="16" x14ac:dyDescent="0.5">
      <c r="A58" s="61" t="s">
        <v>49</v>
      </c>
      <c r="B58" s="62"/>
      <c r="C58" s="62"/>
      <c r="D58" s="62"/>
      <c r="E58" s="59"/>
      <c r="F58" s="60"/>
    </row>
    <row r="59" spans="1:15" x14ac:dyDescent="0.35">
      <c r="A59" s="67"/>
      <c r="F59" s="68"/>
    </row>
    <row r="60" spans="1:15" x14ac:dyDescent="0.35">
      <c r="A60" s="67"/>
      <c r="F60" s="68"/>
    </row>
    <row r="61" spans="1:15" x14ac:dyDescent="0.35">
      <c r="A61" s="67"/>
      <c r="F61" s="68"/>
    </row>
    <row r="62" spans="1:15" x14ac:dyDescent="0.35">
      <c r="A62" s="67"/>
      <c r="F62" s="68"/>
    </row>
    <row r="63" spans="1:15" x14ac:dyDescent="0.35">
      <c r="A63" s="67"/>
      <c r="F63" s="68"/>
    </row>
    <row r="64" spans="1:15" x14ac:dyDescent="0.35">
      <c r="A64" s="67"/>
      <c r="F64" s="68"/>
    </row>
    <row r="65" spans="1:6" ht="15" thickBot="1" x14ac:dyDescent="0.4">
      <c r="A65" s="63"/>
      <c r="B65" s="64"/>
      <c r="C65" s="64"/>
      <c r="D65" s="65"/>
      <c r="E65" s="64"/>
      <c r="F65" s="66"/>
    </row>
  </sheetData>
  <sheetProtection sheet="1" objects="1" scenarios="1" formatCells="0" formatColumns="0" formatRows="0"/>
  <protectedRanges>
    <protectedRange sqref="A55:F65" name="Interval3"/>
    <protectedRange sqref="A2 D11:D19 D23:D30 D34:D35 D39:D44 D48:D50 A55:F65" name="Interval1"/>
    <protectedRange sqref="A2" name="Interval2"/>
  </protectedRanges>
  <mergeCells count="42">
    <mergeCell ref="A45:G45"/>
    <mergeCell ref="A46:A47"/>
    <mergeCell ref="B46:B47"/>
    <mergeCell ref="C46:C47"/>
    <mergeCell ref="D46:D47"/>
    <mergeCell ref="E46:E47"/>
    <mergeCell ref="G46:G47"/>
    <mergeCell ref="A36:G36"/>
    <mergeCell ref="A37:A38"/>
    <mergeCell ref="B37:B38"/>
    <mergeCell ref="C37:C38"/>
    <mergeCell ref="D37:D38"/>
    <mergeCell ref="E37:E38"/>
    <mergeCell ref="G37:G38"/>
    <mergeCell ref="A31:G31"/>
    <mergeCell ref="A32:A33"/>
    <mergeCell ref="B32:B33"/>
    <mergeCell ref="C32:C33"/>
    <mergeCell ref="D32:D33"/>
    <mergeCell ref="E32:E33"/>
    <mergeCell ref="G32:G33"/>
    <mergeCell ref="B21:B22"/>
    <mergeCell ref="C21:C22"/>
    <mergeCell ref="D21:D22"/>
    <mergeCell ref="E21:E22"/>
    <mergeCell ref="G21:G22"/>
    <mergeCell ref="A7:G7"/>
    <mergeCell ref="A56:F56"/>
    <mergeCell ref="A1:G1"/>
    <mergeCell ref="A2:G2"/>
    <mergeCell ref="A4:G4"/>
    <mergeCell ref="A5:G5"/>
    <mergeCell ref="A6:G6"/>
    <mergeCell ref="A8:G8"/>
    <mergeCell ref="A9:A10"/>
    <mergeCell ref="B9:B10"/>
    <mergeCell ref="C9:C10"/>
    <mergeCell ref="D9:D10"/>
    <mergeCell ref="E9:E10"/>
    <mergeCell ref="G9:G10"/>
    <mergeCell ref="A20:G20"/>
    <mergeCell ref="A21:A22"/>
  </mergeCells>
  <dataValidations count="1">
    <dataValidation allowBlank="1" showInputMessage="1" showErrorMessage="1" prompt="En los siguientes cuadros se muestran el total de actuaciones anuales previstas para cada lote de manera orientativa y no vinculante. " sqref="C9:C10 C21:C22 C32:C33 C37:C38 C46:C47" xr:uid="{8508824C-76E6-42D7-B51E-A34422E3D4B4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24542-B19C-4867-84FE-EB8E2466ACF7}">
  <dimension ref="A1:O65"/>
  <sheetViews>
    <sheetView showGridLines="0" topLeftCell="A42" zoomScale="106" zoomScaleNormal="106" workbookViewId="0">
      <selection activeCell="E13" sqref="E13"/>
    </sheetView>
  </sheetViews>
  <sheetFormatPr defaultColWidth="10.90625" defaultRowHeight="14.5" x14ac:dyDescent="0.35"/>
  <cols>
    <col min="1" max="1" width="34.7265625" customWidth="1"/>
    <col min="2" max="2" width="19.81640625" customWidth="1"/>
    <col min="3" max="3" width="15.1796875" customWidth="1"/>
    <col min="4" max="4" width="15.7265625" style="23" customWidth="1"/>
    <col min="5" max="7" width="23.1796875" customWidth="1"/>
    <col min="8" max="8" width="9" customWidth="1"/>
    <col min="10" max="10" width="37.26953125" customWidth="1"/>
  </cols>
  <sheetData>
    <row r="1" spans="1:13" s="15" customFormat="1" ht="119.5" customHeight="1" x14ac:dyDescent="0.35">
      <c r="A1" s="70" t="s">
        <v>1</v>
      </c>
      <c r="B1" s="71"/>
      <c r="C1" s="71"/>
      <c r="D1" s="71"/>
      <c r="E1" s="71"/>
      <c r="F1" s="71"/>
      <c r="G1" s="71"/>
      <c r="H1" s="28"/>
      <c r="I1" s="14"/>
    </row>
    <row r="2" spans="1:13" ht="147" customHeight="1" x14ac:dyDescent="0.35">
      <c r="A2" s="72" t="s">
        <v>0</v>
      </c>
      <c r="B2" s="72"/>
      <c r="C2" s="72"/>
      <c r="D2" s="72"/>
      <c r="E2" s="72"/>
      <c r="F2" s="72"/>
      <c r="G2" s="72"/>
      <c r="H2" s="29"/>
    </row>
    <row r="4" spans="1:13" ht="35.5" customHeight="1" x14ac:dyDescent="0.35">
      <c r="A4" s="76" t="s">
        <v>47</v>
      </c>
      <c r="B4" s="77"/>
      <c r="C4" s="77"/>
      <c r="D4" s="77"/>
      <c r="E4" s="77"/>
      <c r="F4" s="77"/>
      <c r="G4" s="78"/>
      <c r="J4" s="1"/>
      <c r="K4" s="2"/>
      <c r="L4" s="3"/>
      <c r="M4" s="4"/>
    </row>
    <row r="5" spans="1:13" ht="35.5" customHeight="1" x14ac:dyDescent="0.35">
      <c r="A5" s="85" t="s">
        <v>2</v>
      </c>
      <c r="B5" s="86"/>
      <c r="C5" s="86"/>
      <c r="D5" s="86"/>
      <c r="E5" s="86"/>
      <c r="F5" s="86"/>
      <c r="G5" s="87"/>
      <c r="J5" s="1"/>
      <c r="K5" s="2"/>
      <c r="L5" s="3"/>
      <c r="M5" s="4"/>
    </row>
    <row r="6" spans="1:13" ht="15.5" customHeight="1" x14ac:dyDescent="0.35">
      <c r="A6" s="88" t="s">
        <v>5</v>
      </c>
      <c r="B6" s="89"/>
      <c r="C6" s="89"/>
      <c r="D6" s="89"/>
      <c r="E6" s="89"/>
      <c r="F6" s="89"/>
      <c r="G6" s="90"/>
      <c r="J6" s="1"/>
      <c r="K6" s="2"/>
      <c r="L6" s="3"/>
      <c r="M6" s="4"/>
    </row>
    <row r="7" spans="1:13" ht="35.5" customHeight="1" x14ac:dyDescent="0.35">
      <c r="A7" s="91" t="s">
        <v>23</v>
      </c>
      <c r="B7" s="92"/>
      <c r="C7" s="92"/>
      <c r="D7" s="92"/>
      <c r="E7" s="92"/>
      <c r="F7" s="92"/>
      <c r="G7" s="93"/>
      <c r="J7" s="1"/>
      <c r="K7" s="2"/>
      <c r="L7" s="3"/>
      <c r="M7" s="4"/>
    </row>
    <row r="8" spans="1:13" ht="35.5" customHeight="1" x14ac:dyDescent="0.35">
      <c r="A8" s="94" t="s">
        <v>24</v>
      </c>
      <c r="B8" s="95"/>
      <c r="C8" s="95"/>
      <c r="D8" s="95"/>
      <c r="E8" s="95"/>
      <c r="F8" s="95"/>
      <c r="G8" s="96"/>
      <c r="J8" s="1"/>
      <c r="K8" s="2"/>
      <c r="L8" s="3"/>
      <c r="M8" s="4"/>
    </row>
    <row r="9" spans="1:13" ht="32.5" customHeight="1" x14ac:dyDescent="0.5">
      <c r="A9" s="79" t="s">
        <v>12</v>
      </c>
      <c r="B9" s="79" t="s">
        <v>41</v>
      </c>
      <c r="C9" s="81" t="s">
        <v>42</v>
      </c>
      <c r="D9" s="81" t="s">
        <v>43</v>
      </c>
      <c r="E9" s="79" t="s">
        <v>9</v>
      </c>
      <c r="F9" s="17" t="s">
        <v>10</v>
      </c>
      <c r="G9" s="83" t="s">
        <v>11</v>
      </c>
      <c r="J9" s="1"/>
      <c r="K9" s="2"/>
      <c r="L9" s="3"/>
      <c r="M9" s="4"/>
    </row>
    <row r="10" spans="1:13" ht="47.5" customHeight="1" x14ac:dyDescent="0.35">
      <c r="A10" s="80"/>
      <c r="B10" s="80"/>
      <c r="C10" s="82"/>
      <c r="D10" s="82"/>
      <c r="E10" s="80"/>
      <c r="F10" s="18">
        <v>0.21</v>
      </c>
      <c r="G10" s="84"/>
      <c r="J10" s="1"/>
      <c r="K10" s="2"/>
      <c r="L10" s="3"/>
      <c r="M10" s="4"/>
    </row>
    <row r="11" spans="1:13" ht="32.5" customHeight="1" x14ac:dyDescent="0.5">
      <c r="A11" s="19" t="s">
        <v>13</v>
      </c>
      <c r="B11" s="31">
        <v>450</v>
      </c>
      <c r="C11" s="32">
        <v>1</v>
      </c>
      <c r="D11" s="36"/>
      <c r="E11" s="37">
        <f>C11*D11</f>
        <v>0</v>
      </c>
      <c r="F11" s="37">
        <f>E11*F$10</f>
        <v>0</v>
      </c>
      <c r="G11" s="37">
        <f>SUM(E11:F11)</f>
        <v>0</v>
      </c>
      <c r="H11" s="6" t="str">
        <f t="shared" ref="H11:H19" si="0">IF(D11&gt;B11,"ERROR TARIFA","")</f>
        <v/>
      </c>
      <c r="I11" s="7"/>
      <c r="J11" s="8"/>
      <c r="K11" s="5"/>
      <c r="L11" s="5"/>
      <c r="M11" s="9"/>
    </row>
    <row r="12" spans="1:13" ht="16" x14ac:dyDescent="0.5">
      <c r="A12" s="19" t="s">
        <v>14</v>
      </c>
      <c r="B12" s="31">
        <v>450</v>
      </c>
      <c r="C12" s="32">
        <v>1</v>
      </c>
      <c r="D12" s="36"/>
      <c r="E12" s="37">
        <f>C12*D12</f>
        <v>0</v>
      </c>
      <c r="F12" s="37">
        <f t="shared" ref="F12:F19" si="1">E12*F$10</f>
        <v>0</v>
      </c>
      <c r="G12" s="37">
        <f t="shared" ref="G12:G19" si="2">SUM(E12:F12)</f>
        <v>0</v>
      </c>
      <c r="H12" s="22" t="str">
        <f t="shared" si="0"/>
        <v/>
      </c>
      <c r="I12" s="7"/>
      <c r="J12" s="8"/>
      <c r="K12" s="5"/>
      <c r="L12" s="5"/>
      <c r="M12" s="9"/>
    </row>
    <row r="13" spans="1:13" ht="16" x14ac:dyDescent="0.5">
      <c r="A13" s="19" t="s">
        <v>15</v>
      </c>
      <c r="B13" s="31">
        <v>450</v>
      </c>
      <c r="C13" s="32">
        <v>1</v>
      </c>
      <c r="D13" s="36"/>
      <c r="E13" s="37">
        <f>C13*D13</f>
        <v>0</v>
      </c>
      <c r="F13" s="37">
        <f>E13*F$10</f>
        <v>0</v>
      </c>
      <c r="G13" s="37">
        <f t="shared" si="2"/>
        <v>0</v>
      </c>
      <c r="H13" s="6" t="str">
        <f t="shared" si="0"/>
        <v/>
      </c>
      <c r="I13" s="7"/>
      <c r="J13" s="8"/>
      <c r="K13" s="5"/>
      <c r="L13" s="5"/>
      <c r="M13" s="9"/>
    </row>
    <row r="14" spans="1:13" ht="16" x14ac:dyDescent="0.5">
      <c r="A14" s="19" t="s">
        <v>16</v>
      </c>
      <c r="B14" s="31">
        <v>450</v>
      </c>
      <c r="C14" s="32">
        <v>1</v>
      </c>
      <c r="D14" s="36"/>
      <c r="E14" s="37">
        <f t="shared" ref="E14:E35" si="3">C14*D14</f>
        <v>0</v>
      </c>
      <c r="F14" s="37">
        <f t="shared" si="1"/>
        <v>0</v>
      </c>
      <c r="G14" s="37">
        <f t="shared" si="2"/>
        <v>0</v>
      </c>
      <c r="H14" s="6" t="str">
        <f t="shared" si="0"/>
        <v/>
      </c>
      <c r="I14" s="7"/>
      <c r="J14" s="8"/>
      <c r="K14" s="5"/>
      <c r="L14" s="5"/>
      <c r="M14" s="9"/>
    </row>
    <row r="15" spans="1:13" ht="32" x14ac:dyDescent="0.5">
      <c r="A15" s="19" t="s">
        <v>17</v>
      </c>
      <c r="B15" s="31">
        <v>450</v>
      </c>
      <c r="C15" s="32">
        <v>1</v>
      </c>
      <c r="D15" s="36"/>
      <c r="E15" s="37">
        <f>C15*D15</f>
        <v>0</v>
      </c>
      <c r="F15" s="37">
        <f t="shared" si="1"/>
        <v>0</v>
      </c>
      <c r="G15" s="37">
        <f t="shared" si="2"/>
        <v>0</v>
      </c>
      <c r="H15" s="6" t="str">
        <f t="shared" si="0"/>
        <v/>
      </c>
      <c r="I15" s="7"/>
      <c r="J15" s="8"/>
      <c r="K15" s="5"/>
      <c r="L15" s="5"/>
      <c r="M15" s="9"/>
    </row>
    <row r="16" spans="1:13" ht="16" x14ac:dyDescent="0.5">
      <c r="A16" s="19" t="s">
        <v>18</v>
      </c>
      <c r="B16" s="31">
        <v>200</v>
      </c>
      <c r="C16" s="32">
        <v>1</v>
      </c>
      <c r="D16" s="36"/>
      <c r="E16" s="37">
        <f t="shared" si="3"/>
        <v>0</v>
      </c>
      <c r="F16" s="37">
        <f t="shared" si="1"/>
        <v>0</v>
      </c>
      <c r="G16" s="37">
        <f t="shared" si="2"/>
        <v>0</v>
      </c>
      <c r="H16" s="6" t="str">
        <f t="shared" si="0"/>
        <v/>
      </c>
      <c r="I16" s="7"/>
      <c r="J16" s="8"/>
      <c r="K16" s="5"/>
      <c r="L16" s="5"/>
      <c r="M16" s="9"/>
    </row>
    <row r="17" spans="1:13" ht="16" x14ac:dyDescent="0.5">
      <c r="A17" s="19" t="s">
        <v>19</v>
      </c>
      <c r="B17" s="31">
        <v>200</v>
      </c>
      <c r="C17" s="32">
        <v>1</v>
      </c>
      <c r="D17" s="36"/>
      <c r="E17" s="37">
        <f>C17*D17</f>
        <v>0</v>
      </c>
      <c r="F17" s="37">
        <f t="shared" si="1"/>
        <v>0</v>
      </c>
      <c r="G17" s="37">
        <f t="shared" si="2"/>
        <v>0</v>
      </c>
      <c r="H17" s="6" t="str">
        <f t="shared" si="0"/>
        <v/>
      </c>
      <c r="I17" s="7"/>
      <c r="J17" s="8"/>
      <c r="K17" s="5"/>
      <c r="L17" s="5"/>
      <c r="M17" s="9"/>
    </row>
    <row r="18" spans="1:13" ht="16" x14ac:dyDescent="0.5">
      <c r="A18" s="20" t="s">
        <v>21</v>
      </c>
      <c r="B18" s="31">
        <v>450</v>
      </c>
      <c r="C18" s="32">
        <v>1</v>
      </c>
      <c r="D18" s="36"/>
      <c r="E18" s="37">
        <f>C18*D18</f>
        <v>0</v>
      </c>
      <c r="F18" s="37">
        <f>E18*F$10</f>
        <v>0</v>
      </c>
      <c r="G18" s="37">
        <f>SUM(E18:F18)</f>
        <v>0</v>
      </c>
      <c r="H18" s="6" t="str">
        <f t="shared" si="0"/>
        <v/>
      </c>
      <c r="I18" s="7"/>
      <c r="J18" s="8"/>
      <c r="K18" s="5"/>
      <c r="L18" s="5"/>
      <c r="M18" s="9"/>
    </row>
    <row r="19" spans="1:13" ht="16" x14ac:dyDescent="0.5">
      <c r="A19" s="19" t="s">
        <v>22</v>
      </c>
      <c r="B19" s="31">
        <v>450</v>
      </c>
      <c r="C19" s="32">
        <v>1</v>
      </c>
      <c r="D19" s="36"/>
      <c r="E19" s="37">
        <f t="shared" si="3"/>
        <v>0</v>
      </c>
      <c r="F19" s="37">
        <f t="shared" si="1"/>
        <v>0</v>
      </c>
      <c r="G19" s="37">
        <f t="shared" si="2"/>
        <v>0</v>
      </c>
      <c r="H19" s="6" t="str">
        <f t="shared" si="0"/>
        <v/>
      </c>
      <c r="I19" s="7"/>
      <c r="J19" s="8"/>
      <c r="K19" s="5"/>
      <c r="L19" s="5"/>
      <c r="M19" s="9"/>
    </row>
    <row r="20" spans="1:13" ht="16" x14ac:dyDescent="0.35">
      <c r="A20" s="94" t="s">
        <v>3</v>
      </c>
      <c r="B20" s="95"/>
      <c r="C20" s="95"/>
      <c r="D20" s="95"/>
      <c r="E20" s="95"/>
      <c r="F20" s="95"/>
      <c r="G20" s="96"/>
      <c r="J20" s="1"/>
      <c r="K20" s="2"/>
      <c r="L20" s="3"/>
      <c r="M20" s="4"/>
    </row>
    <row r="21" spans="1:13" ht="22" customHeight="1" x14ac:dyDescent="0.5">
      <c r="A21" s="79" t="s">
        <v>12</v>
      </c>
      <c r="B21" s="79" t="s">
        <v>41</v>
      </c>
      <c r="C21" s="81" t="s">
        <v>42</v>
      </c>
      <c r="D21" s="81" t="s">
        <v>43</v>
      </c>
      <c r="E21" s="79" t="s">
        <v>9</v>
      </c>
      <c r="F21" s="17" t="s">
        <v>10</v>
      </c>
      <c r="G21" s="83" t="s">
        <v>11</v>
      </c>
      <c r="J21" s="1"/>
      <c r="K21" s="2"/>
      <c r="L21" s="3"/>
      <c r="M21" s="4"/>
    </row>
    <row r="22" spans="1:13" ht="56.5" customHeight="1" x14ac:dyDescent="0.35">
      <c r="A22" s="80"/>
      <c r="B22" s="80"/>
      <c r="C22" s="82"/>
      <c r="D22" s="82"/>
      <c r="E22" s="80"/>
      <c r="F22" s="18">
        <v>0.21</v>
      </c>
      <c r="G22" s="84"/>
      <c r="J22" s="1"/>
      <c r="K22" s="2"/>
      <c r="L22" s="3"/>
      <c r="M22" s="4"/>
    </row>
    <row r="23" spans="1:13" ht="32" x14ac:dyDescent="0.5">
      <c r="A23" s="24" t="s">
        <v>25</v>
      </c>
      <c r="B23" s="31">
        <v>576</v>
      </c>
      <c r="C23" s="32">
        <v>1</v>
      </c>
      <c r="D23" s="36"/>
      <c r="E23" s="37">
        <f>C23*D23</f>
        <v>0</v>
      </c>
      <c r="F23" s="37">
        <f>E23*F$22</f>
        <v>0</v>
      </c>
      <c r="G23" s="37">
        <f>SUM(E23:F23)</f>
        <v>0</v>
      </c>
      <c r="H23" s="6" t="str">
        <f>IF(D23&gt;B23,"ERROR TARIFA","")</f>
        <v/>
      </c>
      <c r="I23" s="7"/>
      <c r="J23" s="8"/>
      <c r="K23" s="5"/>
      <c r="L23" s="5"/>
      <c r="M23" s="9"/>
    </row>
    <row r="24" spans="1:13" ht="32" x14ac:dyDescent="0.5">
      <c r="A24" s="24" t="s">
        <v>26</v>
      </c>
      <c r="B24" s="31">
        <v>576</v>
      </c>
      <c r="C24" s="32">
        <v>1</v>
      </c>
      <c r="D24" s="36"/>
      <c r="E24" s="37">
        <f>C24*D24</f>
        <v>0</v>
      </c>
      <c r="F24" s="37">
        <f t="shared" ref="F24:F30" si="4">E24*F$22</f>
        <v>0</v>
      </c>
      <c r="G24" s="37">
        <f t="shared" ref="G24:G30" si="5">SUM(E24:F24)</f>
        <v>0</v>
      </c>
      <c r="H24" s="6" t="str">
        <f t="shared" ref="H24:H29" si="6">IF(D24&gt;B24,"ERROR TARIFA","")</f>
        <v/>
      </c>
      <c r="I24" s="7"/>
      <c r="J24" s="8"/>
      <c r="K24" s="5"/>
      <c r="L24" s="5"/>
      <c r="M24" s="9"/>
    </row>
    <row r="25" spans="1:13" ht="32" x14ac:dyDescent="0.5">
      <c r="A25" s="24" t="s">
        <v>27</v>
      </c>
      <c r="B25" s="31">
        <v>576</v>
      </c>
      <c r="C25" s="32">
        <v>1</v>
      </c>
      <c r="D25" s="36"/>
      <c r="E25" s="37">
        <f>C25*D25</f>
        <v>0</v>
      </c>
      <c r="F25" s="37">
        <f t="shared" si="4"/>
        <v>0</v>
      </c>
      <c r="G25" s="37">
        <f t="shared" si="5"/>
        <v>0</v>
      </c>
      <c r="H25" s="6" t="str">
        <f t="shared" si="6"/>
        <v/>
      </c>
      <c r="I25" s="7"/>
      <c r="J25" s="8"/>
      <c r="K25" s="5"/>
      <c r="L25" s="5"/>
      <c r="M25" s="9"/>
    </row>
    <row r="26" spans="1:13" ht="32" customHeight="1" x14ac:dyDescent="0.5">
      <c r="A26" s="25" t="s">
        <v>6</v>
      </c>
      <c r="B26" s="31">
        <v>576</v>
      </c>
      <c r="C26" s="32">
        <v>1</v>
      </c>
      <c r="D26" s="36"/>
      <c r="E26" s="37">
        <f>C26*D26</f>
        <v>0</v>
      </c>
      <c r="F26" s="37">
        <f t="shared" si="4"/>
        <v>0</v>
      </c>
      <c r="G26" s="37">
        <f t="shared" si="5"/>
        <v>0</v>
      </c>
      <c r="H26" s="6" t="str">
        <f t="shared" si="6"/>
        <v/>
      </c>
      <c r="I26" s="7"/>
      <c r="J26" s="8"/>
      <c r="K26" s="5"/>
      <c r="L26" s="5"/>
      <c r="M26" s="9"/>
    </row>
    <row r="27" spans="1:13" ht="16" x14ac:dyDescent="0.5">
      <c r="A27" s="25" t="s">
        <v>7</v>
      </c>
      <c r="B27" s="31">
        <v>576</v>
      </c>
      <c r="C27" s="32">
        <v>1</v>
      </c>
      <c r="D27" s="36"/>
      <c r="E27" s="37">
        <f t="shared" ref="E27:E30" si="7">C27*D27</f>
        <v>0</v>
      </c>
      <c r="F27" s="37">
        <f>E27*F$22</f>
        <v>0</v>
      </c>
      <c r="G27" s="37">
        <f t="shared" si="5"/>
        <v>0</v>
      </c>
      <c r="H27" s="6" t="str">
        <f t="shared" si="6"/>
        <v/>
      </c>
      <c r="I27" s="7"/>
      <c r="J27" s="8"/>
      <c r="K27" s="5"/>
      <c r="L27" s="5"/>
      <c r="M27" s="9"/>
    </row>
    <row r="28" spans="1:13" ht="32" x14ac:dyDescent="0.5">
      <c r="A28" s="25" t="s">
        <v>8</v>
      </c>
      <c r="B28" s="31">
        <v>450</v>
      </c>
      <c r="C28" s="32">
        <v>1</v>
      </c>
      <c r="D28" s="36"/>
      <c r="E28" s="37">
        <f>C28*D28</f>
        <v>0</v>
      </c>
      <c r="F28" s="37">
        <f t="shared" si="4"/>
        <v>0</v>
      </c>
      <c r="G28" s="37">
        <f t="shared" si="5"/>
        <v>0</v>
      </c>
      <c r="H28" s="6" t="str">
        <f t="shared" si="6"/>
        <v/>
      </c>
      <c r="I28" s="7"/>
      <c r="J28" s="8"/>
      <c r="K28" s="5"/>
      <c r="L28" s="5"/>
      <c r="M28" s="9"/>
    </row>
    <row r="29" spans="1:13" ht="16" x14ac:dyDescent="0.5">
      <c r="A29" s="25" t="s">
        <v>28</v>
      </c>
      <c r="B29" s="31">
        <v>330</v>
      </c>
      <c r="C29" s="32">
        <v>1</v>
      </c>
      <c r="D29" s="36"/>
      <c r="E29" s="37">
        <f t="shared" si="7"/>
        <v>0</v>
      </c>
      <c r="F29" s="37">
        <f t="shared" si="4"/>
        <v>0</v>
      </c>
      <c r="G29" s="37">
        <f t="shared" si="5"/>
        <v>0</v>
      </c>
      <c r="H29" s="6" t="str">
        <f t="shared" si="6"/>
        <v/>
      </c>
      <c r="I29" s="7"/>
      <c r="J29" s="8"/>
      <c r="K29" s="5"/>
      <c r="L29" s="5"/>
      <c r="M29" s="9"/>
    </row>
    <row r="30" spans="1:13" ht="32" customHeight="1" x14ac:dyDescent="0.5">
      <c r="A30" s="25" t="s">
        <v>29</v>
      </c>
      <c r="B30" s="31">
        <v>330</v>
      </c>
      <c r="C30" s="32">
        <v>1</v>
      </c>
      <c r="D30" s="36"/>
      <c r="E30" s="37">
        <f t="shared" si="7"/>
        <v>0</v>
      </c>
      <c r="F30" s="37">
        <f t="shared" si="4"/>
        <v>0</v>
      </c>
      <c r="G30" s="37">
        <f t="shared" si="5"/>
        <v>0</v>
      </c>
      <c r="H30" s="6" t="str">
        <f>IF(D30&gt;B30,"ERROR TARIFA","")</f>
        <v/>
      </c>
      <c r="I30" s="7"/>
      <c r="J30" s="8"/>
      <c r="K30" s="5"/>
      <c r="L30" s="5"/>
      <c r="M30" s="9"/>
    </row>
    <row r="31" spans="1:13" ht="16" x14ac:dyDescent="0.5">
      <c r="A31" s="97" t="s">
        <v>30</v>
      </c>
      <c r="B31" s="97"/>
      <c r="C31" s="97"/>
      <c r="D31" s="97"/>
      <c r="E31" s="97"/>
      <c r="F31" s="97"/>
      <c r="G31" s="97"/>
      <c r="H31" s="6"/>
      <c r="I31" s="7"/>
      <c r="J31" s="8"/>
      <c r="K31" s="5"/>
      <c r="L31" s="5"/>
      <c r="M31" s="9"/>
    </row>
    <row r="32" spans="1:13" s="13" customFormat="1" ht="41.5" customHeight="1" x14ac:dyDescent="0.35">
      <c r="A32" s="79" t="s">
        <v>12</v>
      </c>
      <c r="B32" s="79" t="s">
        <v>41</v>
      </c>
      <c r="C32" s="81" t="s">
        <v>42</v>
      </c>
      <c r="D32" s="81" t="s">
        <v>43</v>
      </c>
      <c r="E32" s="79" t="s">
        <v>9</v>
      </c>
      <c r="F32" s="18" t="s">
        <v>10</v>
      </c>
      <c r="G32" s="83" t="s">
        <v>11</v>
      </c>
      <c r="J32" s="1"/>
      <c r="K32" s="2"/>
      <c r="L32" s="3"/>
      <c r="M32" s="4"/>
    </row>
    <row r="33" spans="1:13" s="13" customFormat="1" ht="38.5" customHeight="1" x14ac:dyDescent="0.35">
      <c r="A33" s="80"/>
      <c r="B33" s="80"/>
      <c r="C33" s="82"/>
      <c r="D33" s="82"/>
      <c r="E33" s="80"/>
      <c r="F33" s="18">
        <v>0.21</v>
      </c>
      <c r="G33" s="84"/>
      <c r="J33" s="1"/>
      <c r="K33" s="2"/>
      <c r="L33" s="3"/>
      <c r="M33" s="4"/>
    </row>
    <row r="34" spans="1:13" ht="48" x14ac:dyDescent="0.5">
      <c r="A34" s="26" t="s">
        <v>31</v>
      </c>
      <c r="B34" s="33">
        <v>420</v>
      </c>
      <c r="C34" s="51">
        <v>1</v>
      </c>
      <c r="D34" s="38"/>
      <c r="E34" s="39">
        <f>C34*D34</f>
        <v>0</v>
      </c>
      <c r="F34" s="37">
        <f>E34*F$33</f>
        <v>0</v>
      </c>
      <c r="G34" s="37">
        <f>SUM(E34:F34)</f>
        <v>0</v>
      </c>
      <c r="H34" s="6" t="str">
        <f>IF(D34&gt;B34,"ERROR TARIFA","")</f>
        <v/>
      </c>
      <c r="I34" s="7"/>
      <c r="J34" s="8"/>
      <c r="K34" s="5"/>
      <c r="L34" s="5"/>
      <c r="M34" s="9"/>
    </row>
    <row r="35" spans="1:13" ht="16" x14ac:dyDescent="0.5">
      <c r="A35" s="27" t="s">
        <v>32</v>
      </c>
      <c r="B35" s="33">
        <v>160</v>
      </c>
      <c r="C35" s="51">
        <v>1</v>
      </c>
      <c r="D35" s="40"/>
      <c r="E35" s="39">
        <f t="shared" si="3"/>
        <v>0</v>
      </c>
      <c r="F35" s="37">
        <f>E35*F$33</f>
        <v>0</v>
      </c>
      <c r="G35" s="37">
        <f t="shared" ref="G35" si="8">SUM(E35:F35)</f>
        <v>0</v>
      </c>
      <c r="H35" s="6" t="str">
        <f>IF(D35&gt;B35,"ERROR TARIFA","")</f>
        <v/>
      </c>
      <c r="I35" s="7"/>
      <c r="J35" s="8"/>
      <c r="K35" s="5"/>
      <c r="L35" s="5"/>
      <c r="M35" s="9"/>
    </row>
    <row r="36" spans="1:13" ht="15.5" customHeight="1" x14ac:dyDescent="0.5">
      <c r="A36" s="98" t="s">
        <v>33</v>
      </c>
      <c r="B36" s="99"/>
      <c r="C36" s="99"/>
      <c r="D36" s="99"/>
      <c r="E36" s="99"/>
      <c r="F36" s="99"/>
      <c r="G36" s="100"/>
      <c r="J36" s="1"/>
      <c r="K36" s="2"/>
      <c r="L36" s="3"/>
      <c r="M36" s="4"/>
    </row>
    <row r="37" spans="1:13" ht="46.5" customHeight="1" x14ac:dyDescent="0.35">
      <c r="A37" s="79" t="s">
        <v>12</v>
      </c>
      <c r="B37" s="79" t="s">
        <v>41</v>
      </c>
      <c r="C37" s="81" t="s">
        <v>42</v>
      </c>
      <c r="D37" s="81" t="s">
        <v>43</v>
      </c>
      <c r="E37" s="79" t="s">
        <v>9</v>
      </c>
      <c r="F37" s="18" t="s">
        <v>10</v>
      </c>
      <c r="G37" s="83" t="s">
        <v>11</v>
      </c>
      <c r="J37" s="1"/>
      <c r="K37" s="2"/>
      <c r="L37" s="3"/>
      <c r="M37" s="4"/>
    </row>
    <row r="38" spans="1:13" ht="38.5" customHeight="1" x14ac:dyDescent="0.35">
      <c r="A38" s="80"/>
      <c r="B38" s="80"/>
      <c r="C38" s="82"/>
      <c r="D38" s="82"/>
      <c r="E38" s="80"/>
      <c r="F38" s="18">
        <v>0.21</v>
      </c>
      <c r="G38" s="84"/>
      <c r="J38" s="1"/>
      <c r="K38" s="2"/>
      <c r="L38" s="3"/>
      <c r="M38" s="4"/>
    </row>
    <row r="39" spans="1:13" ht="32" x14ac:dyDescent="0.5">
      <c r="A39" s="26" t="s">
        <v>50</v>
      </c>
      <c r="B39" s="33">
        <v>370</v>
      </c>
      <c r="C39" s="51">
        <v>1</v>
      </c>
      <c r="D39" s="40"/>
      <c r="E39" s="39">
        <f>C39*D39</f>
        <v>0</v>
      </c>
      <c r="F39" s="37">
        <f>E39*F$38</f>
        <v>0</v>
      </c>
      <c r="G39" s="37">
        <f t="shared" ref="G39:G44" si="9">SUM(E39:F39)</f>
        <v>0</v>
      </c>
      <c r="H39" s="6" t="str">
        <f>IF(D39&gt;B39,"ERROR TARIFA","")</f>
        <v/>
      </c>
      <c r="I39" s="7"/>
      <c r="J39" s="8"/>
      <c r="K39" s="5"/>
      <c r="L39" s="5"/>
      <c r="M39" s="9"/>
    </row>
    <row r="40" spans="1:13" ht="32" x14ac:dyDescent="0.5">
      <c r="A40" s="26" t="s">
        <v>52</v>
      </c>
      <c r="B40" s="33">
        <v>265</v>
      </c>
      <c r="C40" s="51">
        <v>1</v>
      </c>
      <c r="D40" s="40"/>
      <c r="E40" s="39">
        <f t="shared" ref="E40:E44" si="10">C40*D40</f>
        <v>0</v>
      </c>
      <c r="F40" s="37">
        <f t="shared" ref="F40:F44" si="11">E40*F$38</f>
        <v>0</v>
      </c>
      <c r="G40" s="37">
        <f t="shared" si="9"/>
        <v>0</v>
      </c>
      <c r="H40" s="6" t="str">
        <f t="shared" ref="H40:H44" si="12">IF(D40&gt;B40,"ERROR TARIFA","")</f>
        <v/>
      </c>
      <c r="I40" s="7"/>
      <c r="J40" s="8"/>
      <c r="K40" s="5"/>
      <c r="L40" s="5"/>
      <c r="M40" s="9"/>
    </row>
    <row r="41" spans="1:13" ht="16" x14ac:dyDescent="0.5">
      <c r="A41" s="27" t="s">
        <v>37</v>
      </c>
      <c r="B41" s="33">
        <v>265</v>
      </c>
      <c r="C41" s="51">
        <v>1</v>
      </c>
      <c r="D41" s="40"/>
      <c r="E41" s="39">
        <f t="shared" si="10"/>
        <v>0</v>
      </c>
      <c r="F41" s="37">
        <f t="shared" si="11"/>
        <v>0</v>
      </c>
      <c r="G41" s="37">
        <f t="shared" si="9"/>
        <v>0</v>
      </c>
      <c r="H41" s="6" t="str">
        <f t="shared" si="12"/>
        <v/>
      </c>
      <c r="I41" s="7"/>
      <c r="J41" s="8"/>
      <c r="K41" s="5"/>
      <c r="L41" s="5"/>
      <c r="M41" s="9"/>
    </row>
    <row r="42" spans="1:13" ht="32" x14ac:dyDescent="0.5">
      <c r="A42" s="26" t="s">
        <v>34</v>
      </c>
      <c r="B42" s="33">
        <v>160</v>
      </c>
      <c r="C42" s="51">
        <v>1</v>
      </c>
      <c r="D42" s="40"/>
      <c r="E42" s="39">
        <f t="shared" si="10"/>
        <v>0</v>
      </c>
      <c r="F42" s="37">
        <f t="shared" si="11"/>
        <v>0</v>
      </c>
      <c r="G42" s="37">
        <f t="shared" si="9"/>
        <v>0</v>
      </c>
      <c r="H42" s="6" t="str">
        <f t="shared" si="12"/>
        <v/>
      </c>
      <c r="I42" s="7"/>
      <c r="J42" s="8"/>
      <c r="K42" s="5"/>
      <c r="L42" s="5"/>
      <c r="M42" s="9"/>
    </row>
    <row r="43" spans="1:13" ht="16" x14ac:dyDescent="0.5">
      <c r="A43" s="26" t="s">
        <v>35</v>
      </c>
      <c r="B43" s="33">
        <v>100</v>
      </c>
      <c r="C43" s="51">
        <v>1</v>
      </c>
      <c r="D43" s="40"/>
      <c r="E43" s="39">
        <f t="shared" si="10"/>
        <v>0</v>
      </c>
      <c r="F43" s="37">
        <f t="shared" si="11"/>
        <v>0</v>
      </c>
      <c r="G43" s="37">
        <f t="shared" si="9"/>
        <v>0</v>
      </c>
      <c r="H43" s="6" t="str">
        <f t="shared" si="12"/>
        <v/>
      </c>
      <c r="I43" s="7"/>
      <c r="J43" s="8"/>
      <c r="K43" s="5"/>
      <c r="L43" s="5"/>
      <c r="M43" s="9"/>
    </row>
    <row r="44" spans="1:13" ht="16" x14ac:dyDescent="0.5">
      <c r="A44" s="26" t="s">
        <v>36</v>
      </c>
      <c r="B44" s="33">
        <v>95</v>
      </c>
      <c r="C44" s="51">
        <v>1</v>
      </c>
      <c r="D44" s="40"/>
      <c r="E44" s="39">
        <f t="shared" si="10"/>
        <v>0</v>
      </c>
      <c r="F44" s="37">
        <f t="shared" si="11"/>
        <v>0</v>
      </c>
      <c r="G44" s="37">
        <f t="shared" si="9"/>
        <v>0</v>
      </c>
      <c r="H44" s="6" t="str">
        <f t="shared" si="12"/>
        <v/>
      </c>
      <c r="I44" s="7"/>
      <c r="J44" s="8"/>
      <c r="K44" s="5"/>
      <c r="L44" s="5"/>
      <c r="M44" s="9"/>
    </row>
    <row r="45" spans="1:13" ht="16" x14ac:dyDescent="0.5">
      <c r="A45" s="97" t="s">
        <v>38</v>
      </c>
      <c r="B45" s="97"/>
      <c r="C45" s="97"/>
      <c r="D45" s="97"/>
      <c r="E45" s="97"/>
      <c r="F45" s="97"/>
      <c r="G45" s="97"/>
      <c r="H45" s="30"/>
      <c r="I45" s="7"/>
      <c r="J45" s="8"/>
      <c r="K45" s="5"/>
      <c r="L45" s="5"/>
      <c r="M45" s="9"/>
    </row>
    <row r="46" spans="1:13" ht="20" customHeight="1" x14ac:dyDescent="0.35">
      <c r="A46" s="101" t="s">
        <v>12</v>
      </c>
      <c r="B46" s="79" t="s">
        <v>41</v>
      </c>
      <c r="C46" s="81" t="s">
        <v>42</v>
      </c>
      <c r="D46" s="102" t="s">
        <v>43</v>
      </c>
      <c r="E46" s="101" t="s">
        <v>9</v>
      </c>
      <c r="F46" s="18" t="s">
        <v>10</v>
      </c>
      <c r="G46" s="103" t="s">
        <v>11</v>
      </c>
      <c r="H46" s="30"/>
      <c r="I46" s="7"/>
      <c r="J46" s="8"/>
      <c r="K46" s="5"/>
      <c r="L46" s="5"/>
      <c r="M46" s="9"/>
    </row>
    <row r="47" spans="1:13" ht="62.5" customHeight="1" x14ac:dyDescent="0.35">
      <c r="A47" s="101"/>
      <c r="B47" s="80"/>
      <c r="C47" s="82"/>
      <c r="D47" s="102"/>
      <c r="E47" s="101"/>
      <c r="F47" s="18">
        <v>0.21</v>
      </c>
      <c r="G47" s="103"/>
      <c r="H47" s="30"/>
      <c r="I47" s="7"/>
      <c r="J47" s="8"/>
      <c r="K47" s="5"/>
      <c r="L47" s="5"/>
      <c r="M47" s="9"/>
    </row>
    <row r="48" spans="1:13" ht="32" x14ac:dyDescent="0.5">
      <c r="A48" s="26" t="s">
        <v>39</v>
      </c>
      <c r="B48" s="33">
        <v>260</v>
      </c>
      <c r="C48" s="51">
        <v>1</v>
      </c>
      <c r="D48" s="40"/>
      <c r="E48" s="39">
        <f>C48*D48</f>
        <v>0</v>
      </c>
      <c r="F48" s="37">
        <f>E48*F$47</f>
        <v>0</v>
      </c>
      <c r="G48" s="37">
        <f t="shared" ref="G48:G49" si="13">SUM(E48:F48)</f>
        <v>0</v>
      </c>
      <c r="H48" s="6" t="str">
        <f t="shared" ref="H48:H49" si="14">IF(D48&gt;B48,"ERROR TARIFA","")</f>
        <v/>
      </c>
      <c r="I48" s="7"/>
      <c r="J48" s="8"/>
      <c r="K48" s="5"/>
      <c r="L48" s="5"/>
      <c r="M48" s="9"/>
    </row>
    <row r="49" spans="1:15" ht="32" x14ac:dyDescent="0.5">
      <c r="A49" s="26" t="s">
        <v>40</v>
      </c>
      <c r="B49" s="33">
        <v>160</v>
      </c>
      <c r="C49" s="51">
        <v>1</v>
      </c>
      <c r="D49" s="40"/>
      <c r="E49" s="39">
        <f t="shared" ref="E49:E50" si="15">C49*D49</f>
        <v>0</v>
      </c>
      <c r="F49" s="37">
        <f t="shared" ref="F49" si="16">E49*F$47</f>
        <v>0</v>
      </c>
      <c r="G49" s="37">
        <f t="shared" si="13"/>
        <v>0</v>
      </c>
      <c r="H49" s="6" t="str">
        <f t="shared" si="14"/>
        <v/>
      </c>
      <c r="I49" s="7"/>
      <c r="J49" s="8"/>
      <c r="K49" s="5"/>
      <c r="L49" s="5"/>
      <c r="M49" s="9"/>
    </row>
    <row r="50" spans="1:15" ht="64" x14ac:dyDescent="0.5">
      <c r="A50" s="26" t="s">
        <v>4</v>
      </c>
      <c r="B50" s="48">
        <v>150</v>
      </c>
      <c r="C50" s="52">
        <v>1</v>
      </c>
      <c r="D50" s="47"/>
      <c r="E50" s="39">
        <f t="shared" si="15"/>
        <v>0</v>
      </c>
      <c r="F50" s="37">
        <f>E50*F$47</f>
        <v>0</v>
      </c>
      <c r="G50" s="37">
        <f>SUM(E50:F50)</f>
        <v>0</v>
      </c>
      <c r="H50" s="6" t="str">
        <f>IF(D50&gt;B50,"ERROR TARIFA","")</f>
        <v/>
      </c>
      <c r="I50" s="7"/>
      <c r="J50" s="8"/>
      <c r="K50" s="5"/>
      <c r="L50" s="5"/>
      <c r="M50" s="9"/>
    </row>
    <row r="51" spans="1:15" ht="16" x14ac:dyDescent="0.5">
      <c r="A51" s="34" t="s">
        <v>44</v>
      </c>
      <c r="B51" s="41"/>
      <c r="C51" s="42"/>
      <c r="D51" s="43"/>
      <c r="E51" s="50">
        <f>SUM(E11:E19,E23:E30,E34,E35:E35,E39:E44,E48:E50)</f>
        <v>0</v>
      </c>
      <c r="F51" s="49">
        <f>SUM(F11:F19,F23:F30,F34,F35:F35,F39:F44,F48:F50)</f>
        <v>0</v>
      </c>
      <c r="G51" s="50">
        <f>SUM(G11:G19,G23:G30,G34,G35:G35,G39:G44,G48:G50)</f>
        <v>0</v>
      </c>
      <c r="J51" s="10"/>
      <c r="L51" s="5"/>
      <c r="M51" s="9"/>
    </row>
    <row r="52" spans="1:15" ht="16" x14ac:dyDescent="0.5">
      <c r="A52" s="35" t="s">
        <v>53</v>
      </c>
      <c r="B52" s="44"/>
      <c r="C52" s="45">
        <v>3</v>
      </c>
      <c r="D52" s="46"/>
      <c r="E52" s="50">
        <f>+E51*4</f>
        <v>0</v>
      </c>
      <c r="F52" s="49">
        <f>+F51*4</f>
        <v>0</v>
      </c>
      <c r="G52" s="50">
        <f>+G51*4</f>
        <v>0</v>
      </c>
      <c r="J52" s="16"/>
      <c r="K52" s="1"/>
      <c r="L52" s="1"/>
      <c r="M52" s="16"/>
      <c r="N52" s="1"/>
      <c r="O52" s="1"/>
    </row>
    <row r="53" spans="1:15" ht="20" x14ac:dyDescent="0.55000000000000004">
      <c r="A53" s="12"/>
      <c r="B53" s="12"/>
      <c r="C53" s="21"/>
      <c r="D53" s="11"/>
      <c r="E53" s="21"/>
      <c r="F53" s="21"/>
      <c r="G53" s="21"/>
    </row>
    <row r="54" spans="1:15" ht="15" thickBot="1" x14ac:dyDescent="0.4"/>
    <row r="55" spans="1:15" x14ac:dyDescent="0.35">
      <c r="A55" s="53"/>
      <c r="B55" s="54"/>
      <c r="C55" s="54"/>
      <c r="D55" s="55"/>
      <c r="E55" s="54"/>
      <c r="F55" s="56"/>
    </row>
    <row r="56" spans="1:15" ht="16" x14ac:dyDescent="0.35">
      <c r="A56" s="73" t="s">
        <v>48</v>
      </c>
      <c r="B56" s="74"/>
      <c r="C56" s="74"/>
      <c r="D56" s="74"/>
      <c r="E56" s="74"/>
      <c r="F56" s="75"/>
    </row>
    <row r="57" spans="1:15" ht="16" x14ac:dyDescent="0.5">
      <c r="A57" s="58"/>
      <c r="B57" s="59"/>
      <c r="C57" s="57"/>
      <c r="D57" s="59"/>
      <c r="E57" s="59"/>
      <c r="F57" s="60"/>
    </row>
    <row r="58" spans="1:15" ht="16" x14ac:dyDescent="0.5">
      <c r="A58" s="61" t="s">
        <v>49</v>
      </c>
      <c r="B58" s="62"/>
      <c r="C58" s="62"/>
      <c r="D58" s="62"/>
      <c r="E58" s="59"/>
      <c r="F58" s="60"/>
    </row>
    <row r="59" spans="1:15" x14ac:dyDescent="0.35">
      <c r="A59" s="67"/>
      <c r="F59" s="68"/>
    </row>
    <row r="60" spans="1:15" x14ac:dyDescent="0.35">
      <c r="A60" s="67"/>
      <c r="F60" s="68"/>
    </row>
    <row r="61" spans="1:15" x14ac:dyDescent="0.35">
      <c r="A61" s="67"/>
      <c r="F61" s="68"/>
    </row>
    <row r="62" spans="1:15" x14ac:dyDescent="0.35">
      <c r="A62" s="67"/>
      <c r="F62" s="68"/>
    </row>
    <row r="63" spans="1:15" x14ac:dyDescent="0.35">
      <c r="A63" s="67"/>
      <c r="F63" s="68"/>
    </row>
    <row r="64" spans="1:15" x14ac:dyDescent="0.35">
      <c r="A64" s="67"/>
      <c r="F64" s="68"/>
    </row>
    <row r="65" spans="1:6" ht="15" thickBot="1" x14ac:dyDescent="0.4">
      <c r="A65" s="63"/>
      <c r="B65" s="64"/>
      <c r="C65" s="64"/>
      <c r="D65" s="65"/>
      <c r="E65" s="64"/>
      <c r="F65" s="66"/>
    </row>
  </sheetData>
  <sheetProtection sheet="1" objects="1" scenarios="1" formatCells="0" formatColumns="0" formatRows="0"/>
  <protectedRanges>
    <protectedRange sqref="A55:F65" name="Interval3"/>
    <protectedRange sqref="A2 D11:D19 D23:D30 D34:D35 D39:D44 D48:D50" name="Interval1"/>
    <protectedRange sqref="A1:G2" name="Interval2"/>
  </protectedRanges>
  <mergeCells count="42">
    <mergeCell ref="A45:G45"/>
    <mergeCell ref="A46:A47"/>
    <mergeCell ref="B46:B47"/>
    <mergeCell ref="C46:C47"/>
    <mergeCell ref="D46:D47"/>
    <mergeCell ref="E46:E47"/>
    <mergeCell ref="G46:G47"/>
    <mergeCell ref="A36:G36"/>
    <mergeCell ref="A37:A38"/>
    <mergeCell ref="B37:B38"/>
    <mergeCell ref="C37:C38"/>
    <mergeCell ref="D37:D38"/>
    <mergeCell ref="E37:E38"/>
    <mergeCell ref="G37:G38"/>
    <mergeCell ref="A31:G31"/>
    <mergeCell ref="A32:A33"/>
    <mergeCell ref="B32:B33"/>
    <mergeCell ref="C32:C33"/>
    <mergeCell ref="D32:D33"/>
    <mergeCell ref="E32:E33"/>
    <mergeCell ref="G32:G33"/>
    <mergeCell ref="B21:B22"/>
    <mergeCell ref="C21:C22"/>
    <mergeCell ref="D21:D22"/>
    <mergeCell ref="E21:E22"/>
    <mergeCell ref="G21:G22"/>
    <mergeCell ref="A7:G7"/>
    <mergeCell ref="A56:F56"/>
    <mergeCell ref="A1:G1"/>
    <mergeCell ref="A2:G2"/>
    <mergeCell ref="A4:G4"/>
    <mergeCell ref="A5:G5"/>
    <mergeCell ref="A6:G6"/>
    <mergeCell ref="A8:G8"/>
    <mergeCell ref="A9:A10"/>
    <mergeCell ref="B9:B10"/>
    <mergeCell ref="C9:C10"/>
    <mergeCell ref="D9:D10"/>
    <mergeCell ref="E9:E10"/>
    <mergeCell ref="G9:G10"/>
    <mergeCell ref="A20:G20"/>
    <mergeCell ref="A21:A22"/>
  </mergeCells>
  <dataValidations xWindow="339" yWindow="613" count="1">
    <dataValidation allowBlank="1" showInputMessage="1" showErrorMessage="1" prompt="En los siguientes cuadros se muestran el total de actuaciones anuales previstas para cada lote de manera orientativa y no vinculante. " sqref="C9:C10 C21:C22 C32:C33 C37:C38 C46:C47" xr:uid="{0C5D60A7-A0FD-491E-A32F-CB3DDB90C1EB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LOTE 1</vt:lpstr>
      <vt:lpstr>LOTE 2</vt:lpstr>
      <vt:lpstr>LOTE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Fernandez Puigdollers, Albert</dc:creator>
  <cp:lastModifiedBy>Fernandez Puigdollers, Albert</cp:lastModifiedBy>
  <dcterms:created xsi:type="dcterms:W3CDTF">2025-08-13T11:55:17Z</dcterms:created>
  <dcterms:modified xsi:type="dcterms:W3CDTF">2025-09-16T07:59:58Z</dcterms:modified>
</cp:coreProperties>
</file>